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xWindow="0" yWindow="0" windowWidth="10215" windowHeight="13725" activeTab="2"/>
  </bookViews>
  <sheets>
    <sheet name="Relacije" sheetId="1" r:id="rId1"/>
    <sheet name="Letna rekap in kalk elem" sheetId="8" r:id="rId2"/>
    <sheet name="Rekapitulacija" sheetId="4" r:id="rId3"/>
    <sheet name="Mesečni obračun" sheetId="5" r:id="rId4"/>
  </sheets>
  <externalReferences>
    <externalReference r:id="rId5"/>
  </externalReferences>
  <definedNames>
    <definedName name="_xlnm.Print_Area" localSheetId="0">Relacije!$A$1:$J$485</definedName>
  </definedNames>
  <calcPr calcId="162913"/>
</workbook>
</file>

<file path=xl/calcChain.xml><?xml version="1.0" encoding="utf-8"?>
<calcChain xmlns="http://schemas.openxmlformats.org/spreadsheetml/2006/main">
  <c r="C228" i="1" l="1"/>
  <c r="F17" i="8" l="1"/>
  <c r="I16" i="8"/>
  <c r="J16" i="8" s="1"/>
  <c r="K16" i="8" s="1"/>
  <c r="E16" i="8"/>
  <c r="D16" i="8"/>
  <c r="I15" i="8"/>
  <c r="J15" i="8" s="1"/>
  <c r="K15" i="8" s="1"/>
  <c r="E15" i="8"/>
  <c r="D15" i="8"/>
  <c r="I14" i="8"/>
  <c r="J14" i="8" s="1"/>
  <c r="K14" i="8" s="1"/>
  <c r="E14" i="8"/>
  <c r="D14" i="8"/>
  <c r="I13" i="8"/>
  <c r="J13" i="8" s="1"/>
  <c r="K13" i="8" s="1"/>
  <c r="E13" i="8"/>
  <c r="D13" i="8"/>
  <c r="I12" i="8"/>
  <c r="J12" i="8" s="1"/>
  <c r="K12" i="8" s="1"/>
  <c r="E12" i="8"/>
  <c r="D12" i="8"/>
  <c r="I11" i="8"/>
  <c r="J11" i="8" s="1"/>
  <c r="K11" i="8" s="1"/>
  <c r="E11" i="8"/>
  <c r="D11" i="8"/>
  <c r="I10" i="8"/>
  <c r="J10" i="8" s="1"/>
  <c r="K10" i="8" s="1"/>
  <c r="E10" i="8"/>
  <c r="D10" i="8"/>
  <c r="I9" i="8"/>
  <c r="J9" i="8" s="1"/>
  <c r="K9" i="8" s="1"/>
  <c r="E9" i="8"/>
  <c r="D9" i="8"/>
  <c r="I8" i="8"/>
  <c r="J8" i="8" s="1"/>
  <c r="K8" i="8" s="1"/>
  <c r="E8" i="8"/>
  <c r="D8" i="8"/>
  <c r="I7" i="8"/>
  <c r="E7" i="8"/>
  <c r="D7" i="8"/>
  <c r="I17" i="8" l="1"/>
  <c r="J17" i="8" s="1"/>
  <c r="K17" i="8" s="1"/>
  <c r="D17" i="8"/>
  <c r="J7" i="8"/>
  <c r="K7" i="8" s="1"/>
  <c r="C477" i="1" l="1"/>
  <c r="E478" i="1" s="1"/>
  <c r="G451" i="1"/>
  <c r="G397" i="1"/>
  <c r="E397" i="1"/>
  <c r="E367" i="1"/>
  <c r="H334" i="1"/>
  <c r="F334" i="1"/>
  <c r="H299" i="1"/>
  <c r="G299" i="1"/>
  <c r="F299" i="1"/>
  <c r="E299" i="1"/>
  <c r="H228" i="1"/>
  <c r="G197" i="1"/>
  <c r="E197" i="1"/>
  <c r="F197" i="1"/>
  <c r="G452" i="1"/>
  <c r="F452" i="1"/>
  <c r="G449" i="1"/>
  <c r="G446" i="1" s="1"/>
  <c r="F448" i="1"/>
  <c r="F447" i="1" s="1"/>
  <c r="F445" i="1" s="1"/>
  <c r="F444" i="1" s="1"/>
  <c r="E438" i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50" i="1" s="1"/>
  <c r="E451" i="1" s="1"/>
  <c r="F443" i="1" l="1"/>
  <c r="F451" i="1" s="1"/>
  <c r="E153" i="1"/>
  <c r="E138" i="1"/>
  <c r="E139" i="1" s="1"/>
  <c r="E140" i="1" s="1"/>
  <c r="E141" i="1" s="1"/>
  <c r="E142" i="1" s="1"/>
  <c r="E143" i="1" s="1"/>
  <c r="E144" i="1" s="1"/>
  <c r="E146" i="1" s="1"/>
  <c r="E147" i="1" s="1"/>
  <c r="E148" i="1" s="1"/>
  <c r="E149" i="1" s="1"/>
  <c r="E150" i="1" s="1"/>
  <c r="E151" i="1" s="1"/>
  <c r="E152" i="1" s="1"/>
  <c r="E284" i="1"/>
  <c r="E285" i="1" s="1"/>
  <c r="E286" i="1" s="1"/>
  <c r="E287" i="1" s="1"/>
  <c r="E289" i="1" s="1"/>
  <c r="E290" i="1" s="1"/>
  <c r="E291" i="1" s="1"/>
  <c r="E292" i="1" s="1"/>
  <c r="E293" i="1" s="1"/>
  <c r="E294" i="1" s="1"/>
  <c r="E295" i="1" s="1"/>
  <c r="E320" i="1"/>
  <c r="E321" i="1" s="1"/>
  <c r="E322" i="1" s="1"/>
  <c r="E323" i="1" s="1"/>
  <c r="E324" i="1" s="1"/>
  <c r="E325" i="1" s="1"/>
  <c r="E326" i="1" s="1"/>
  <c r="E327" i="1" s="1"/>
  <c r="E328" i="1" s="1"/>
  <c r="E329" i="1" s="1"/>
  <c r="E331" i="1" s="1"/>
  <c r="E333" i="1" s="1"/>
  <c r="H418" i="1" l="1"/>
  <c r="H417" i="1" s="1"/>
  <c r="H416" i="1" s="1"/>
  <c r="H415" i="1" s="1"/>
  <c r="H414" i="1" s="1"/>
  <c r="H413" i="1" s="1"/>
  <c r="H412" i="1" s="1"/>
  <c r="H420" i="1" s="1"/>
  <c r="H421" i="1"/>
  <c r="E421" i="1"/>
  <c r="C429" i="1" s="1"/>
  <c r="E413" i="1"/>
  <c r="E414" i="1" s="1"/>
  <c r="E415" i="1" s="1"/>
  <c r="E416" i="1" s="1"/>
  <c r="E417" i="1" s="1"/>
  <c r="E418" i="1" s="1"/>
  <c r="E419" i="1" s="1"/>
  <c r="E420" i="1" s="1"/>
  <c r="E298" i="1" l="1"/>
  <c r="B420" i="1"/>
  <c r="J384" i="1"/>
  <c r="J385" i="1" s="1"/>
  <c r="J386" i="1" s="1"/>
  <c r="J387" i="1" s="1"/>
  <c r="E385" i="1"/>
  <c r="E386" i="1" s="1"/>
  <c r="E387" i="1" s="1"/>
  <c r="E388" i="1" s="1"/>
  <c r="E389" i="1" s="1"/>
  <c r="B389" i="1"/>
  <c r="B388" i="1"/>
  <c r="E334" i="1"/>
  <c r="D225" i="1"/>
  <c r="D217" i="1"/>
  <c r="D214" i="1"/>
  <c r="D210" i="1"/>
  <c r="D205" i="1"/>
  <c r="D204" i="1"/>
  <c r="H202" i="1"/>
  <c r="C306" i="1" l="1"/>
  <c r="J388" i="1"/>
  <c r="J389" i="1" s="1"/>
  <c r="H204" i="1"/>
  <c r="H205" i="1" s="1"/>
  <c r="H208" i="1" s="1"/>
  <c r="H210" i="1" s="1"/>
  <c r="H211" i="1" s="1"/>
  <c r="H216" i="1" s="1"/>
  <c r="H217" i="1" s="1"/>
  <c r="H218" i="1" s="1"/>
  <c r="H219" i="1" s="1"/>
  <c r="H220" i="1" s="1"/>
  <c r="H223" i="1" s="1"/>
  <c r="H224" i="1" s="1"/>
  <c r="H225" i="1" s="1"/>
  <c r="H226" i="1" s="1"/>
  <c r="H227" i="1" s="1"/>
  <c r="C485" i="1" l="1"/>
  <c r="B293" i="1"/>
  <c r="E174" i="1"/>
  <c r="C235" i="1" s="1"/>
  <c r="G252" i="1"/>
  <c r="E169" i="1"/>
  <c r="H119" i="1"/>
  <c r="G119" i="1"/>
  <c r="F119" i="1"/>
  <c r="E119" i="1"/>
  <c r="D119" i="1"/>
  <c r="C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186" i="1" s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183" i="1"/>
  <c r="B182" i="1"/>
  <c r="B191" i="1"/>
  <c r="B181" i="1"/>
  <c r="B119" i="1" l="1"/>
  <c r="F153" i="1" l="1"/>
  <c r="F147" i="1" l="1"/>
  <c r="F148" i="1" s="1"/>
  <c r="F149" i="1" s="1"/>
  <c r="F150" i="1" s="1"/>
  <c r="F151" i="1" s="1"/>
  <c r="F152" i="1" s="1"/>
  <c r="B149" i="1"/>
  <c r="B148" i="1"/>
  <c r="B147" i="1"/>
  <c r="J147" i="1" s="1"/>
  <c r="H130" i="1"/>
  <c r="H129" i="1" s="1"/>
  <c r="H128" i="1" s="1"/>
  <c r="E133" i="1"/>
  <c r="H133" i="1"/>
  <c r="G133" i="1"/>
  <c r="G130" i="1"/>
  <c r="G129" i="1" s="1"/>
  <c r="G128" i="1" s="1"/>
  <c r="E132" i="1"/>
  <c r="D127" i="1"/>
  <c r="D128" i="1"/>
  <c r="C161" i="1" l="1"/>
  <c r="J148" i="1"/>
  <c r="J149" i="1" s="1"/>
  <c r="J150" i="1" s="1"/>
  <c r="J151" i="1" s="1"/>
  <c r="H127" i="1"/>
  <c r="B152" i="1"/>
  <c r="G127" i="1"/>
  <c r="G126" i="1" s="1"/>
  <c r="G132" i="1" s="1"/>
  <c r="B49" i="1"/>
  <c r="B48" i="1"/>
  <c r="B25" i="1"/>
  <c r="J256" i="1" l="1"/>
  <c r="J319" i="1"/>
  <c r="E452" i="1" l="1"/>
  <c r="C458" i="1" s="1"/>
  <c r="B7" i="5" l="1"/>
  <c r="B8" i="5"/>
  <c r="B9" i="5"/>
  <c r="B10" i="5"/>
  <c r="B11" i="5"/>
  <c r="B12" i="5"/>
  <c r="B13" i="5"/>
  <c r="B14" i="5"/>
  <c r="B6" i="5"/>
  <c r="F252" i="1"/>
  <c r="E252" i="1"/>
  <c r="E266" i="1"/>
  <c r="F249" i="1"/>
  <c r="G194" i="1"/>
  <c r="G192" i="1" s="1"/>
  <c r="G191" i="1" s="1"/>
  <c r="G190" i="1" s="1"/>
  <c r="G189" i="1" s="1"/>
  <c r="G188" i="1" s="1"/>
  <c r="G187" i="1" s="1"/>
  <c r="G186" i="1" s="1"/>
  <c r="G185" i="1" s="1"/>
  <c r="G183" i="1" s="1"/>
  <c r="F194" i="1"/>
  <c r="H296" i="1"/>
  <c r="H294" i="1" s="1"/>
  <c r="H293" i="1" s="1"/>
  <c r="G296" i="1"/>
  <c r="G334" i="1"/>
  <c r="C341" i="1" s="1"/>
  <c r="H315" i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G315" i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1" i="1" s="1"/>
  <c r="F333" i="1" l="1"/>
  <c r="G333" i="1"/>
  <c r="G294" i="1"/>
  <c r="G293" i="1" s="1"/>
  <c r="G292" i="1" s="1"/>
  <c r="G290" i="1" s="1"/>
  <c r="G288" i="1" s="1"/>
  <c r="G287" i="1" s="1"/>
  <c r="G286" i="1" s="1"/>
  <c r="G285" i="1" s="1"/>
  <c r="G284" i="1" s="1"/>
  <c r="G283" i="1" s="1"/>
  <c r="G282" i="1" s="1"/>
  <c r="H326" i="1"/>
  <c r="H327" i="1" s="1"/>
  <c r="H328" i="1" s="1"/>
  <c r="H329" i="1" s="1"/>
  <c r="H331" i="1" s="1"/>
  <c r="H333" i="1" s="1"/>
  <c r="C274" i="1"/>
  <c r="H292" i="1"/>
  <c r="H290" i="1" s="1"/>
  <c r="H288" i="1" s="1"/>
  <c r="H287" i="1" s="1"/>
  <c r="H286" i="1" s="1"/>
  <c r="F192" i="1"/>
  <c r="F191" i="1" s="1"/>
  <c r="F190" i="1" s="1"/>
  <c r="F189" i="1" s="1"/>
  <c r="F188" i="1" s="1"/>
  <c r="F187" i="1" s="1"/>
  <c r="F186" i="1" s="1"/>
  <c r="F185" i="1" s="1"/>
  <c r="F183" i="1" l="1"/>
  <c r="F181" i="1" s="1"/>
  <c r="F180" i="1" s="1"/>
  <c r="F178" i="1" s="1"/>
  <c r="H285" i="1"/>
  <c r="H284" i="1" s="1"/>
  <c r="H283" i="1" s="1"/>
  <c r="H282" i="1" s="1"/>
  <c r="G298" i="1"/>
  <c r="H298" i="1" l="1"/>
  <c r="H367" i="1"/>
  <c r="G367" i="1"/>
  <c r="F367" i="1"/>
  <c r="H364" i="1"/>
  <c r="G364" i="1"/>
  <c r="G363" i="1" s="1"/>
  <c r="F364" i="1"/>
  <c r="F363" i="1" s="1"/>
  <c r="H363" i="1" l="1"/>
  <c r="H362" i="1" s="1"/>
  <c r="H361" i="1" s="1"/>
  <c r="H360" i="1" s="1"/>
  <c r="H359" i="1" s="1"/>
  <c r="H358" i="1" s="1"/>
  <c r="H357" i="1" s="1"/>
  <c r="C375" i="1"/>
  <c r="G362" i="1"/>
  <c r="G361" i="1" s="1"/>
  <c r="G360" i="1" s="1"/>
  <c r="G359" i="1" s="1"/>
  <c r="G358" i="1" s="1"/>
  <c r="F362" i="1"/>
  <c r="F361" i="1" s="1"/>
  <c r="F360" i="1" s="1"/>
  <c r="F359" i="1" s="1"/>
  <c r="F358" i="1" s="1"/>
  <c r="H356" i="1" l="1"/>
  <c r="F357" i="1"/>
  <c r="F356" i="1" s="1"/>
  <c r="F355" i="1" s="1"/>
  <c r="F354" i="1" s="1"/>
  <c r="F353" i="1" s="1"/>
  <c r="G357" i="1"/>
  <c r="G356" i="1" s="1"/>
  <c r="G355" i="1" s="1"/>
  <c r="G354" i="1" s="1"/>
  <c r="G353" i="1" s="1"/>
  <c r="H355" i="1" l="1"/>
  <c r="H354" i="1" s="1"/>
  <c r="H353" i="1" s="1"/>
  <c r="F397" i="1"/>
  <c r="C405" i="1" s="1"/>
  <c r="G394" i="1"/>
  <c r="F394" i="1"/>
  <c r="B391" i="1" l="1"/>
  <c r="B392" i="1"/>
  <c r="B393" i="1"/>
  <c r="B390" i="1"/>
  <c r="J390" i="1" s="1"/>
  <c r="B360" i="1"/>
  <c r="B359" i="1"/>
  <c r="B357" i="1"/>
  <c r="B356" i="1"/>
  <c r="B355" i="1"/>
  <c r="B354" i="1"/>
  <c r="B353" i="1"/>
  <c r="J353" i="1" s="1"/>
  <c r="J391" i="1" l="1"/>
  <c r="J392" i="1" s="1"/>
  <c r="J393" i="1" s="1"/>
  <c r="J394" i="1" s="1"/>
  <c r="J354" i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B366" i="1"/>
  <c r="F320" i="1" l="1"/>
  <c r="F321" i="1" s="1"/>
  <c r="F322" i="1" s="1"/>
  <c r="F323" i="1" s="1"/>
  <c r="F324" i="1" s="1"/>
  <c r="F325" i="1" s="1"/>
  <c r="F326" i="1" s="1"/>
  <c r="F327" i="1" s="1"/>
  <c r="F328" i="1" s="1"/>
  <c r="F329" i="1" s="1"/>
  <c r="B327" i="1"/>
  <c r="B326" i="1"/>
  <c r="B325" i="1"/>
  <c r="B324" i="1"/>
  <c r="B322" i="1"/>
  <c r="B321" i="1"/>
  <c r="B320" i="1"/>
  <c r="J320" i="1" s="1"/>
  <c r="B287" i="1"/>
  <c r="B286" i="1"/>
  <c r="B285" i="1"/>
  <c r="B284" i="1"/>
  <c r="B283" i="1"/>
  <c r="J283" i="1" s="1"/>
  <c r="E247" i="1"/>
  <c r="B262" i="1"/>
  <c r="B260" i="1"/>
  <c r="B258" i="1"/>
  <c r="B257" i="1"/>
  <c r="J257" i="1" s="1"/>
  <c r="B249" i="1"/>
  <c r="B248" i="1"/>
  <c r="B246" i="1"/>
  <c r="J246" i="1" s="1"/>
  <c r="J247" i="1" s="1"/>
  <c r="F330" i="1" l="1"/>
  <c r="J284" i="1"/>
  <c r="J285" i="1" s="1"/>
  <c r="J286" i="1" s="1"/>
  <c r="J287" i="1" s="1"/>
  <c r="J288" i="1" s="1"/>
  <c r="J290" i="1" s="1"/>
  <c r="J292" i="1" s="1"/>
  <c r="J293" i="1" s="1"/>
  <c r="J295" i="1" s="1"/>
  <c r="J296" i="1" s="1"/>
  <c r="J297" i="1" s="1"/>
  <c r="J321" i="1"/>
  <c r="J322" i="1" s="1"/>
  <c r="J323" i="1" s="1"/>
  <c r="J324" i="1" s="1"/>
  <c r="J325" i="1" s="1"/>
  <c r="J326" i="1" s="1"/>
  <c r="J327" i="1" s="1"/>
  <c r="J328" i="1" s="1"/>
  <c r="J329" i="1" s="1"/>
  <c r="J258" i="1"/>
  <c r="J259" i="1" s="1"/>
  <c r="J260" i="1" s="1"/>
  <c r="J248" i="1"/>
  <c r="J249" i="1" s="1"/>
  <c r="B298" i="1"/>
  <c r="B179" i="1"/>
  <c r="J179" i="1" s="1"/>
  <c r="B193" i="1"/>
  <c r="B171" i="1"/>
  <c r="B170" i="1"/>
  <c r="B169" i="1"/>
  <c r="J169" i="1" s="1"/>
  <c r="B127" i="1"/>
  <c r="B126" i="1"/>
  <c r="J126" i="1" s="1"/>
  <c r="B17" i="1"/>
  <c r="B19" i="1"/>
  <c r="B20" i="1"/>
  <c r="B21" i="1"/>
  <c r="B22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261" i="1" s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18" i="1"/>
  <c r="H66" i="1"/>
  <c r="G66" i="1"/>
  <c r="F66" i="1"/>
  <c r="E66" i="1"/>
  <c r="D66" i="1"/>
  <c r="C66" i="1"/>
  <c r="J330" i="1" l="1"/>
  <c r="J331" i="1" s="1"/>
  <c r="J332" i="1" s="1"/>
  <c r="F331" i="1"/>
  <c r="F332" i="1" s="1"/>
  <c r="J261" i="1"/>
  <c r="J262" i="1" s="1"/>
  <c r="J263" i="1" s="1"/>
  <c r="J264" i="1" s="1"/>
  <c r="B265" i="1"/>
  <c r="J170" i="1"/>
  <c r="J171" i="1" s="1"/>
  <c r="J172" i="1" s="1"/>
  <c r="J127" i="1"/>
  <c r="J128" i="1" s="1"/>
  <c r="J129" i="1" s="1"/>
  <c r="J130" i="1" s="1"/>
  <c r="J131" i="1" s="1"/>
  <c r="J181" i="1"/>
  <c r="B66" i="1"/>
  <c r="F196" i="1"/>
  <c r="B196" i="1"/>
  <c r="J182" i="1" l="1"/>
  <c r="J183" i="1" s="1"/>
  <c r="J186" i="1" s="1"/>
  <c r="J187" i="1" s="1"/>
  <c r="J188" i="1" s="1"/>
  <c r="J189" i="1" s="1"/>
  <c r="J190" i="1" s="1"/>
  <c r="J191" i="1" s="1"/>
  <c r="J192" i="1" l="1"/>
  <c r="J193" i="1" s="1"/>
  <c r="J194" i="1" s="1"/>
  <c r="D393" i="1" l="1"/>
  <c r="F393" i="1" l="1"/>
  <c r="G393" i="1"/>
  <c r="G392" i="1" s="1"/>
  <c r="H352" i="1" l="1"/>
  <c r="H351" i="1" s="1"/>
  <c r="H350" i="1" s="1"/>
  <c r="H349" i="1" s="1"/>
  <c r="H366" i="1" s="1"/>
  <c r="E354" i="1" l="1"/>
  <c r="E355" i="1" s="1"/>
  <c r="E356" i="1" s="1"/>
  <c r="E357" i="1" s="1"/>
  <c r="E358" i="1" s="1"/>
  <c r="E359" i="1" s="1"/>
  <c r="E360" i="1" s="1"/>
  <c r="E364" i="1" s="1"/>
  <c r="F349" i="1"/>
  <c r="F366" i="1" s="1"/>
  <c r="G349" i="1"/>
  <c r="G366" i="1" s="1"/>
  <c r="E365" i="1" l="1"/>
  <c r="W13" i="5"/>
  <c r="W14" i="5"/>
  <c r="W12" i="5"/>
  <c r="W11" i="5"/>
  <c r="W10" i="5"/>
  <c r="W9" i="5"/>
  <c r="W8" i="5"/>
  <c r="W7" i="5"/>
  <c r="W6" i="5"/>
  <c r="E366" i="1" l="1"/>
  <c r="D6" i="5"/>
  <c r="L10" i="5"/>
  <c r="V9" i="5"/>
  <c r="L8" i="5"/>
  <c r="V7" i="5"/>
  <c r="T6" i="5"/>
  <c r="C15" i="4" l="1"/>
  <c r="D15" i="4" s="1"/>
  <c r="E15" i="4" s="1"/>
  <c r="C31" i="4"/>
  <c r="D31" i="4" s="1"/>
  <c r="C29" i="4"/>
  <c r="D29" i="4" s="1"/>
  <c r="E29" i="4" s="1"/>
  <c r="C27" i="4"/>
  <c r="D27" i="4" s="1"/>
  <c r="E27" i="4" s="1"/>
  <c r="C25" i="4"/>
  <c r="D25" i="4" s="1"/>
  <c r="E25" i="4" s="1"/>
  <c r="C23" i="4"/>
  <c r="D23" i="4" s="1"/>
  <c r="C21" i="4"/>
  <c r="D21" i="4" s="1"/>
  <c r="E21" i="4" s="1"/>
  <c r="C19" i="4"/>
  <c r="D19" i="4" s="1"/>
  <c r="C17" i="4"/>
  <c r="D17" i="4" s="1"/>
  <c r="E17" i="4" s="1"/>
  <c r="N8" i="5"/>
  <c r="F8" i="5"/>
  <c r="N6" i="5"/>
  <c r="N7" i="5"/>
  <c r="F10" i="5"/>
  <c r="P6" i="5"/>
  <c r="F6" i="5"/>
  <c r="L6" i="5"/>
  <c r="N10" i="5"/>
  <c r="N9" i="5"/>
  <c r="R6" i="5"/>
  <c r="J6" i="5"/>
  <c r="H6" i="5"/>
  <c r="V6" i="5"/>
  <c r="R10" i="5"/>
  <c r="J10" i="5"/>
  <c r="R9" i="5"/>
  <c r="F9" i="5"/>
  <c r="F7" i="5"/>
  <c r="H10" i="5"/>
  <c r="L9" i="5"/>
  <c r="J9" i="5"/>
  <c r="R8" i="5"/>
  <c r="J8" i="5"/>
  <c r="R7" i="5"/>
  <c r="J7" i="5"/>
  <c r="P10" i="5"/>
  <c r="H9" i="5"/>
  <c r="H8" i="5"/>
  <c r="P9" i="5"/>
  <c r="P8" i="5"/>
  <c r="H7" i="5"/>
  <c r="L7" i="5"/>
  <c r="T9" i="5"/>
  <c r="D9" i="5"/>
  <c r="P7" i="5"/>
  <c r="T7" i="5"/>
  <c r="D7" i="5"/>
  <c r="F14" i="5"/>
  <c r="J14" i="5"/>
  <c r="N14" i="5"/>
  <c r="R14" i="5"/>
  <c r="V14" i="5"/>
  <c r="D14" i="5"/>
  <c r="H14" i="5"/>
  <c r="L14" i="5"/>
  <c r="P14" i="5"/>
  <c r="T14" i="5"/>
  <c r="D13" i="5"/>
  <c r="H13" i="5"/>
  <c r="L13" i="5"/>
  <c r="P13" i="5"/>
  <c r="T13" i="5"/>
  <c r="F13" i="5"/>
  <c r="J13" i="5"/>
  <c r="N13" i="5"/>
  <c r="R13" i="5"/>
  <c r="V13" i="5"/>
  <c r="D12" i="5"/>
  <c r="H12" i="5"/>
  <c r="L12" i="5"/>
  <c r="P12" i="5"/>
  <c r="T12" i="5"/>
  <c r="F12" i="5"/>
  <c r="J12" i="5"/>
  <c r="N12" i="5"/>
  <c r="R12" i="5"/>
  <c r="V12" i="5"/>
  <c r="D11" i="5"/>
  <c r="H11" i="5"/>
  <c r="L11" i="5"/>
  <c r="P11" i="5"/>
  <c r="T11" i="5"/>
  <c r="F11" i="5"/>
  <c r="J11" i="5"/>
  <c r="N11" i="5"/>
  <c r="R11" i="5"/>
  <c r="V11" i="5"/>
  <c r="T10" i="5"/>
  <c r="V10" i="5"/>
  <c r="D10" i="5"/>
  <c r="T8" i="5"/>
  <c r="D8" i="5"/>
  <c r="V8" i="5"/>
  <c r="C34" i="4" l="1"/>
  <c r="C40" i="4" s="1"/>
  <c r="E23" i="4"/>
  <c r="X9" i="5"/>
  <c r="X6" i="5"/>
  <c r="X7" i="5"/>
  <c r="H15" i="5"/>
  <c r="E31" i="4"/>
  <c r="X10" i="5"/>
  <c r="R15" i="5"/>
  <c r="T15" i="5"/>
  <c r="D15" i="5"/>
  <c r="J15" i="5"/>
  <c r="L15" i="5"/>
  <c r="X8" i="5"/>
  <c r="X12" i="5"/>
  <c r="N15" i="5"/>
  <c r="F15" i="5"/>
  <c r="D34" i="4"/>
  <c r="D40" i="4" s="1"/>
  <c r="X11" i="5"/>
  <c r="P15" i="5"/>
  <c r="X14" i="5"/>
  <c r="X13" i="5"/>
  <c r="V15" i="5"/>
  <c r="E19" i="4"/>
  <c r="E34" i="4" l="1"/>
  <c r="E40" i="4" s="1"/>
  <c r="X15" i="5"/>
  <c r="B333" i="1" l="1"/>
  <c r="D392" i="1" l="1"/>
  <c r="G391" i="1" s="1"/>
  <c r="D391" i="1"/>
  <c r="G390" i="1" l="1"/>
  <c r="G389" i="1" s="1"/>
  <c r="G388" i="1" s="1"/>
  <c r="G386" i="1" s="1"/>
  <c r="G385" i="1" s="1"/>
  <c r="G384" i="1" s="1"/>
  <c r="G396" i="1" s="1"/>
  <c r="B396" i="1"/>
  <c r="E390" i="1" l="1"/>
  <c r="E391" i="1" s="1"/>
  <c r="E392" i="1" s="1"/>
  <c r="E393" i="1" s="1"/>
  <c r="E394" i="1" s="1"/>
  <c r="E396" i="1" s="1"/>
  <c r="F392" i="1"/>
  <c r="F391" i="1" s="1"/>
  <c r="F390" i="1" s="1"/>
  <c r="F389" i="1" l="1"/>
  <c r="F388" i="1" s="1"/>
  <c r="E466" i="1"/>
  <c r="E467" i="1" s="1"/>
  <c r="E468" i="1" s="1"/>
  <c r="E469" i="1" s="1"/>
  <c r="E470" i="1" s="1"/>
  <c r="E471" i="1" s="1"/>
  <c r="E472" i="1" s="1"/>
  <c r="E473" i="1" s="1"/>
  <c r="E474" i="1" s="1"/>
  <c r="F386" i="1" l="1"/>
  <c r="F385" i="1" s="1"/>
  <c r="F384" i="1" s="1"/>
  <c r="F383" i="1" s="1"/>
  <c r="F396" i="1" s="1"/>
  <c r="E475" i="1"/>
  <c r="E476" i="1" s="1"/>
  <c r="E477" i="1" s="1"/>
  <c r="B250" i="1"/>
  <c r="J250" i="1" s="1"/>
  <c r="B251" i="1" l="1"/>
  <c r="E248" i="1"/>
  <c r="E249" i="1" s="1"/>
  <c r="E250" i="1" s="1"/>
  <c r="E170" i="1"/>
  <c r="D172" i="1"/>
  <c r="E256" i="1" l="1"/>
  <c r="E251" i="1"/>
  <c r="B132" i="1"/>
  <c r="D171" i="1"/>
  <c r="E171" i="1" s="1"/>
  <c r="E172" i="1" s="1"/>
  <c r="E173" i="1" s="1"/>
  <c r="E258" i="1" l="1"/>
  <c r="E259" i="1" s="1"/>
  <c r="E260" i="1" s="1"/>
  <c r="E261" i="1" s="1"/>
  <c r="E262" i="1" s="1"/>
  <c r="E263" i="1" s="1"/>
  <c r="E264" i="1" s="1"/>
  <c r="E265" i="1" s="1"/>
  <c r="E181" i="1"/>
  <c r="E182" i="1" s="1"/>
  <c r="E183" i="1" s="1"/>
  <c r="G181" i="1" s="1"/>
  <c r="G180" i="1" s="1"/>
  <c r="G178" i="1" s="1"/>
  <c r="G196" i="1" s="1"/>
  <c r="B173" i="1"/>
  <c r="E186" i="1" l="1"/>
  <c r="E190" i="1" s="1"/>
  <c r="E191" i="1" s="1"/>
  <c r="E193" i="1" l="1"/>
  <c r="E194" i="1" s="1"/>
  <c r="E196" i="1" s="1"/>
  <c r="F284" i="1"/>
  <c r="F285" i="1" s="1"/>
  <c r="F286" i="1" l="1"/>
  <c r="F287" i="1" s="1"/>
  <c r="F288" i="1" s="1"/>
  <c r="F290" i="1" l="1"/>
  <c r="F292" i="1" s="1"/>
  <c r="F293" i="1" s="1"/>
  <c r="F295" i="1" s="1"/>
  <c r="F296" i="1" s="1"/>
  <c r="F297" i="1" s="1"/>
  <c r="F298" i="1" s="1"/>
  <c r="F248" i="1"/>
  <c r="F247" i="1" s="1"/>
  <c r="G249" i="1"/>
  <c r="G248" i="1" s="1"/>
  <c r="G247" i="1" s="1"/>
  <c r="G246" i="1" s="1"/>
  <c r="G245" i="1" s="1"/>
  <c r="G244" i="1" l="1"/>
  <c r="G243" i="1" s="1"/>
  <c r="G242" i="1" s="1"/>
  <c r="G251" i="1" s="1"/>
  <c r="F246" i="1"/>
  <c r="F245" i="1" s="1"/>
  <c r="F244" i="1" s="1"/>
  <c r="F243" i="1" s="1"/>
  <c r="H126" i="1"/>
  <c r="H132" i="1" s="1"/>
  <c r="E127" i="1"/>
  <c r="E128" i="1" s="1"/>
  <c r="F242" i="1" l="1"/>
  <c r="F241" i="1" s="1"/>
  <c r="F251" i="1" s="1"/>
</calcChain>
</file>

<file path=xl/sharedStrings.xml><?xml version="1.0" encoding="utf-8"?>
<sst xmlns="http://schemas.openxmlformats.org/spreadsheetml/2006/main" count="985" uniqueCount="278">
  <si>
    <t>SKUPAJ</t>
  </si>
  <si>
    <t>sedežev</t>
  </si>
  <si>
    <t>km</t>
  </si>
  <si>
    <t>čas</t>
  </si>
  <si>
    <t>EUR</t>
  </si>
  <si>
    <t>ime postajališča</t>
  </si>
  <si>
    <t>PON-PET</t>
  </si>
  <si>
    <t>SKLOP 1</t>
  </si>
  <si>
    <t>prihod</t>
  </si>
  <si>
    <t>inf. št. potnikov</t>
  </si>
  <si>
    <t>SKLOP 2</t>
  </si>
  <si>
    <t>SKUPAJ SKLOP 1</t>
  </si>
  <si>
    <t>SKLOP 3</t>
  </si>
  <si>
    <t>SKUPAJ SKLOP 3</t>
  </si>
  <si>
    <t>SKLOP 4</t>
  </si>
  <si>
    <t>SKUPAJ SKLOP 4</t>
  </si>
  <si>
    <t>SKLOP 5</t>
  </si>
  <si>
    <t>SKUPAJ SKLOP 5</t>
  </si>
  <si>
    <t>odhod 1</t>
  </si>
  <si>
    <t>odhod 2</t>
  </si>
  <si>
    <t>SKLOP 6</t>
  </si>
  <si>
    <t>SKUPAJ SKLOP 6</t>
  </si>
  <si>
    <t>SKLOP 7</t>
  </si>
  <si>
    <t>SKUPAJ SKLOP 7</t>
  </si>
  <si>
    <t>SKLOP 8</t>
  </si>
  <si>
    <t>prihod 1</t>
  </si>
  <si>
    <t xml:space="preserve">|   </t>
  </si>
  <si>
    <t>SKLOP 9</t>
  </si>
  <si>
    <t>učenci</t>
  </si>
  <si>
    <t>VSOTA</t>
  </si>
  <si>
    <t>Relacija 4</t>
  </si>
  <si>
    <t>Sprejemljivo je vozilo z najmanj</t>
  </si>
  <si>
    <t>Omejitev velikosti vozila:</t>
  </si>
  <si>
    <t>Dolžina voženj v sklopu</t>
  </si>
  <si>
    <t>Največja dovoljena dolžina</t>
  </si>
  <si>
    <t xml:space="preserve">Največja medosna razdalja </t>
  </si>
  <si>
    <t>mm</t>
  </si>
  <si>
    <t>Opomba:</t>
  </si>
  <si>
    <t>OBRAČUN PO MESECIH</t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</si>
  <si>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</si>
  <si>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</si>
  <si>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</si>
  <si>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</si>
  <si>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</si>
  <si>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</si>
  <si>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</si>
  <si>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</si>
  <si>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</si>
  <si>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</si>
  <si>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</si>
  <si>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</si>
  <si>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</si>
  <si>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Opomba.</t>
  </si>
  <si>
    <t>REKAPITULACIJA</t>
  </si>
  <si>
    <t xml:space="preserve">Letni strošek šolskih prevozov  </t>
  </si>
  <si>
    <t>EUR brez DDV</t>
  </si>
  <si>
    <t>DDV 9,5 %</t>
  </si>
  <si>
    <t>Skupaj letni strošek šolskih prevozov po ponudbi</t>
  </si>
  <si>
    <t>Čas trajanja pogodbe</t>
  </si>
  <si>
    <t>leta</t>
  </si>
  <si>
    <t>Skupaj ponudba</t>
  </si>
  <si>
    <t>Št. prevozov na leto</t>
  </si>
  <si>
    <t>Skupaj na leto v EUR brez DDV</t>
  </si>
  <si>
    <t>Skupaj na leto v EUR z DDV</t>
  </si>
  <si>
    <t>Cena na km za dodatna naročila v EUR brez DDV</t>
  </si>
  <si>
    <t>ostali potniki</t>
  </si>
  <si>
    <t>Dolžina vožnje po razpisu v km (zjutraj in popoldne)</t>
  </si>
  <si>
    <r>
      <t>ZBIRNI PREDRAČUN</t>
    </r>
    <r>
      <rPr>
        <i/>
        <sz val="11"/>
        <color theme="1"/>
        <rFont val="Calibri"/>
        <family val="2"/>
        <charset val="238"/>
        <scheme val="minor"/>
      </rPr>
      <t/>
    </r>
  </si>
  <si>
    <t>OŠ Prestranek</t>
  </si>
  <si>
    <t>OŠ Hruševje</t>
  </si>
  <si>
    <t>OŠ Postojna</t>
  </si>
  <si>
    <t xml:space="preserve"> OŠ Bukovje</t>
  </si>
  <si>
    <t>OŠ Studeno</t>
  </si>
  <si>
    <t>OŠ Planina</t>
  </si>
  <si>
    <t>Orehek</t>
  </si>
  <si>
    <t xml:space="preserve">Pod gradom </t>
  </si>
  <si>
    <t xml:space="preserve">Grobišče </t>
  </si>
  <si>
    <t xml:space="preserve">Rakitnik </t>
  </si>
  <si>
    <t>Žeje</t>
  </si>
  <si>
    <t>Matenja vas</t>
  </si>
  <si>
    <t>Koče</t>
  </si>
  <si>
    <t>Slavina</t>
  </si>
  <si>
    <t>Razdrto</t>
  </si>
  <si>
    <t>V. Ubeljsko</t>
  </si>
  <si>
    <t>M. Ubeljsko</t>
  </si>
  <si>
    <t>Strane</t>
  </si>
  <si>
    <t>Tri hiše</t>
  </si>
  <si>
    <t>Brezje</t>
  </si>
  <si>
    <t>M. Brda</t>
  </si>
  <si>
    <t>V. Brda</t>
  </si>
  <si>
    <t>Sajevče</t>
  </si>
  <si>
    <t>Rakulik</t>
  </si>
  <si>
    <t>Hruševje</t>
  </si>
  <si>
    <t>Šmihel</t>
  </si>
  <si>
    <t>Landol</t>
  </si>
  <si>
    <t>Fara</t>
  </si>
  <si>
    <t>Goriče</t>
  </si>
  <si>
    <t>Dilce</t>
  </si>
  <si>
    <t>Studenec</t>
  </si>
  <si>
    <t>Bolk</t>
  </si>
  <si>
    <t>Hrenovice</t>
  </si>
  <si>
    <t>Hrašče</t>
  </si>
  <si>
    <t>Mali Otok</t>
  </si>
  <si>
    <t>Smrekce</t>
  </si>
  <si>
    <t>Veliki Otok</t>
  </si>
  <si>
    <t>Risovec</t>
  </si>
  <si>
    <t>Zagon</t>
  </si>
  <si>
    <t>Predjama</t>
  </si>
  <si>
    <t>Bukovje</t>
  </si>
  <si>
    <t>Gorenje</t>
  </si>
  <si>
    <t>Belsko</t>
  </si>
  <si>
    <t>Strmca</t>
  </si>
  <si>
    <t>Lohača</t>
  </si>
  <si>
    <t>Studeno</t>
  </si>
  <si>
    <t>Planina vas</t>
  </si>
  <si>
    <t>Planina AP</t>
  </si>
  <si>
    <t>Planina OŠ</t>
  </si>
  <si>
    <t>Mačkovec</t>
  </si>
  <si>
    <t>Ravbarkomanda</t>
  </si>
  <si>
    <t>Ravbarkomanda 3</t>
  </si>
  <si>
    <t>Naselje</t>
  </si>
  <si>
    <t>odhod 3</t>
  </si>
  <si>
    <t>IZSTOP</t>
  </si>
  <si>
    <t>Slavina-Koče-Prestranek</t>
  </si>
  <si>
    <t>Zahtevano je vozilo z najmanj</t>
  </si>
  <si>
    <t>Relacija 2.1</t>
  </si>
  <si>
    <t>Grobišče-Raktinik-Matenja vas-Prestranek</t>
  </si>
  <si>
    <t>Postojna AP</t>
  </si>
  <si>
    <t>OŠ A. Globočnik</t>
  </si>
  <si>
    <t>Prestranek.Hrašče.Hrenovice-Studenec-Bolk-Hruševje-Postojna</t>
  </si>
  <si>
    <t>Prestranek pod gradom</t>
  </si>
  <si>
    <t>Bolk (smer Postojna)</t>
  </si>
  <si>
    <t>Mali Otok vas</t>
  </si>
  <si>
    <t>Relacija 2.2</t>
  </si>
  <si>
    <t>Relacija 3.1</t>
  </si>
  <si>
    <t>Relacija 3.2</t>
  </si>
  <si>
    <t>Velika Brda</t>
  </si>
  <si>
    <t>Rakulik-Sajevče-Hruševje-Dilce-Bolk-M.Otok-Postojna</t>
  </si>
  <si>
    <t>Šmihel-Landol-Fara-Goriče-V.Brda-Hruševje-Hrašče-Smrekce-Postojna</t>
  </si>
  <si>
    <t>Mala Brda št. 2a</t>
  </si>
  <si>
    <t>Mala Brda</t>
  </si>
  <si>
    <t>Strane št. 27 K</t>
  </si>
  <si>
    <t>Razdrto tri hiše</t>
  </si>
  <si>
    <t>M.Brda- Brezje-M.Ubeljsko-Strane-V.Ubeljsko-Razdrto-Hruševje-Postojna</t>
  </si>
  <si>
    <t>Strmica</t>
  </si>
  <si>
    <t>Postojna</t>
  </si>
  <si>
    <t>Lohača-Strmica-Studeno-Belsko-Gorenje-Predjama-Bukovje-Postojna</t>
  </si>
  <si>
    <t>Planina-Raubarkomanda-Postojna</t>
  </si>
  <si>
    <t>Raubarkomanda</t>
  </si>
  <si>
    <t>Raubarkomanda 3</t>
  </si>
  <si>
    <t>OŠ A. Globočnika</t>
  </si>
  <si>
    <t>Postojna Kremenca</t>
  </si>
  <si>
    <t>Vojkova</t>
  </si>
  <si>
    <t>Pod kolodvorom</t>
  </si>
  <si>
    <t>Volaričeva</t>
  </si>
  <si>
    <t>Kremenca</t>
  </si>
  <si>
    <t>Dom starejših</t>
  </si>
  <si>
    <t>Stara vas</t>
  </si>
  <si>
    <t>Pivška</t>
  </si>
  <si>
    <t>Šolski center</t>
  </si>
  <si>
    <t>Kulturni dom</t>
  </si>
  <si>
    <t>Knjižnica</t>
  </si>
  <si>
    <t>Spodnji Burger</t>
  </si>
  <si>
    <t>/</t>
  </si>
  <si>
    <t>CIRIUS Vipava</t>
  </si>
  <si>
    <t>VSOTA ČAS</t>
  </si>
  <si>
    <t>VSOTA KM</t>
  </si>
  <si>
    <t>sedeži</t>
  </si>
  <si>
    <t>OPOMBE, KI JIH MORAJO UPOŠTEVATI PONUDNIKI:</t>
  </si>
  <si>
    <t>- vozila morajo imeti varnostne pasove in naslonjala za glavo na vseh sedežih, ter za manjše otroke jahače</t>
  </si>
  <si>
    <t>- ponudnik je dolžan na poziv naročnika izvesti štetje potnikov</t>
  </si>
  <si>
    <t>OŠ A.Globočnik</t>
  </si>
  <si>
    <t>Smrekce (M.Otok)</t>
  </si>
  <si>
    <t>Smrekce (M. Otok)</t>
  </si>
  <si>
    <t>sedeži, za odhode z najmanj</t>
  </si>
  <si>
    <t>30 sedeži</t>
  </si>
  <si>
    <t>Avtobus obrača v Šmihelu, Hrenovicah, Goričah, Velikih Brdah, Fari, Hruševju, Malemu Otoku</t>
  </si>
  <si>
    <t>Relacija 1.1</t>
  </si>
  <si>
    <t>Relacija 1.2</t>
  </si>
  <si>
    <t>Postojna-Hruševje-Razdrto</t>
  </si>
  <si>
    <t xml:space="preserve">Razdrto  </t>
  </si>
  <si>
    <t>Hruševje OŠ</t>
  </si>
  <si>
    <t xml:space="preserve">Postojna </t>
  </si>
  <si>
    <t>Grobišče-Rakitnik-M. vas-Žeje-Prestranek-Orehek-Prestranek</t>
  </si>
  <si>
    <t>Postojna-Mali Otok-Hrašče-Hrenovice-Studenec-Fara-Landol-Šmihel-Goriče-Sajevče-Rakulik-Velika Brda-Hruševje-Razdrto-Ubeljsko-Strane-Brezje-Mala Brda-Postojna</t>
  </si>
  <si>
    <t xml:space="preserve">Avtobus obrača v Orehku, Žejah, Rakuliku, Malem Otoku, Hrenovicah, Studencu, Šmihelu, Velikih Brdih, Stranah.                         </t>
  </si>
  <si>
    <t>SKUPAJ SKLOP 2</t>
  </si>
  <si>
    <t>SKUPAJ SKLOP 9</t>
  </si>
  <si>
    <t>Relacija 9</t>
  </si>
  <si>
    <t>Št relacij</t>
  </si>
  <si>
    <t>Relacija 5</t>
  </si>
  <si>
    <t>Zahtevana velikost vozila sedeži</t>
  </si>
  <si>
    <t>OBČINA POSTOJNA</t>
  </si>
  <si>
    <t>Matenja vas-Postojna-Hrašče-Vipava</t>
  </si>
  <si>
    <t>Število učencev lahko preseže število sedežev. V primeru preseganja sprevoznik zagotovi avtobus z dodatnimi sedeži.</t>
  </si>
  <si>
    <t>Relacija 6</t>
  </si>
  <si>
    <t>- prevoznik je dolžan pri popoldanskih odhodih pobirati potnike za smer Postojna</t>
  </si>
  <si>
    <t xml:space="preserve">- časi odhodov morajo biti taki, da avtobusi ne bodo prehitevali odhodov, </t>
  </si>
  <si>
    <t>- avtobusi naj bodo veliki le kot potrebno. V primeru zmanjšanja ali povečanja števila učencev je potrebno velikost vozila prilagoditi</t>
  </si>
  <si>
    <t>- cena spremembe dolžine trase se izračuna s kalkulativnim elementom, ki se poda za vsak sklop posebej</t>
  </si>
  <si>
    <t>- časi odhodov s posameznega postajališča so povprečni. Prevoznik jih mora pred pričetkom vožnje izmeriti in jih ustrezno prilagoditi.</t>
  </si>
  <si>
    <t>- vozila morajo biti EURO IV ali novejša</t>
  </si>
  <si>
    <t>VOZNI RED AVTOBUSOV ZA OBDOBJE 2022-2026</t>
  </si>
  <si>
    <t>Slavinje</t>
  </si>
  <si>
    <t>Rakitnik</t>
  </si>
  <si>
    <t>Belsko/toplar</t>
  </si>
  <si>
    <t>Dilce vas</t>
  </si>
  <si>
    <t>ODHODI</t>
  </si>
  <si>
    <t>PRIHODI</t>
  </si>
  <si>
    <t xml:space="preserve">Hrašče vas </t>
  </si>
  <si>
    <t>Rakulik (v primeru otrok)</t>
  </si>
  <si>
    <t>Mali Otok (Smrekce)</t>
  </si>
  <si>
    <t>Mali Otok vas (na zahtevo)</t>
  </si>
  <si>
    <t>Hrenovice  (na zahtevo)</t>
  </si>
  <si>
    <t>Studenec  (na zahtevo)</t>
  </si>
  <si>
    <t>Fara  (na zahtevo)</t>
  </si>
  <si>
    <t>Goriče  (na zahtevo)</t>
  </si>
  <si>
    <t>Sajevče  (na zahtevo)</t>
  </si>
  <si>
    <t>Rakulik  (na zahtevo)</t>
  </si>
  <si>
    <t>Velika Brda  (na zahtevo)</t>
  </si>
  <si>
    <t>Strane št. 27 K (na zahtevo)</t>
  </si>
  <si>
    <t>Strane (na zahtevo)</t>
  </si>
  <si>
    <t>|</t>
  </si>
  <si>
    <t>Hruševje(samo izstop)</t>
  </si>
  <si>
    <t>Hrašče vas (del do zapolnitve kapacitete)</t>
  </si>
  <si>
    <t>SKLOP 10</t>
  </si>
  <si>
    <t>SKUPAJ SKLOP 10</t>
  </si>
  <si>
    <t>LINIJA JE DEL MESTNEGA PROMETA FURMAN. DEL SEDEŽEV LAHKO PONUDNIK NADOMESTI S STOJIŠČI</t>
  </si>
  <si>
    <t>OŠ Hruševje(zjutraj samo izstop)</t>
  </si>
  <si>
    <t>Relacija 2.3</t>
  </si>
  <si>
    <t>Staje pri Planini</t>
  </si>
  <si>
    <t>obračališče Liplje</t>
  </si>
  <si>
    <t>Liplje</t>
  </si>
  <si>
    <t>grad Haasberg</t>
  </si>
  <si>
    <t>SKUPAJ SKLOP 8</t>
  </si>
  <si>
    <r>
      <t xml:space="preserve">Vožnja najmljaših. Po potrebi mora vozilo imeti na voljo otroško sedeže.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OPISANA RELACIJA SE LAHKO SPREMENI GLEDE NA UPORABNIKE. PREVOZNIK MORA OBVEZNO ZAGOTOVITI SPREMLJEVALCA!              </t>
    </r>
  </si>
  <si>
    <t>Relacija 8</t>
  </si>
  <si>
    <t>prihod 2</t>
  </si>
  <si>
    <t xml:space="preserve">prihod 1 </t>
  </si>
  <si>
    <t>Postojna Vilka Kledeta 7</t>
  </si>
  <si>
    <t>Hrašče 7</t>
  </si>
  <si>
    <t>Matenja vas 22a</t>
  </si>
  <si>
    <t>Postojna park pod Javorniki 4</t>
  </si>
  <si>
    <t>Postojna Rožna ulica 6</t>
  </si>
  <si>
    <t>Zagon 9a</t>
  </si>
  <si>
    <t>Kosovelova 13</t>
  </si>
  <si>
    <t>Postojna Park pod Javorniki 4</t>
  </si>
  <si>
    <t>Postojna Stara vas 16</t>
  </si>
  <si>
    <t>Prestranek Ul. 25 maja 18a</t>
  </si>
  <si>
    <t>Landol (na zahtevo)</t>
  </si>
  <si>
    <t>Šmihel (na zahtevo)</t>
  </si>
  <si>
    <t>Mala Brda (na zahtevo)</t>
  </si>
  <si>
    <t>Brezje (na zahtevo)</t>
  </si>
  <si>
    <t>M. Ubeljsko (na zahtevo)</t>
  </si>
  <si>
    <t>- pri nekaterih relacijah število potnikov presega kapaciteto vozila, ker prevoz ne uporabljajo vsi učenci</t>
  </si>
  <si>
    <r>
      <t xml:space="preserve">V primeru, da bo linija 6 zadostovala za odvoz učencev, se prihod 2 ob 7:41 ne izvaja.   </t>
    </r>
    <r>
      <rPr>
        <b/>
        <sz val="11"/>
        <rFont val="Calibri"/>
        <family val="2"/>
        <charset val="238"/>
        <scheme val="minor"/>
      </rPr>
      <t xml:space="preserve"> Relaciji 1.1 in 1.2 se izvajata s kombinacijo dveh vozil.</t>
    </r>
  </si>
  <si>
    <t>Št. učencev presega št. sedežev, vendar se ne vozijo vsi. V primeru dejanskega preseganja se podaljša relacija 1.2 do Belskega za učence v smer Postojna.                                                                                  Avtobus obrača v Gorenju, Predjami, Lohači v Belskem pri Toplarju.</t>
  </si>
  <si>
    <t>3. odhod relacije 6 se vozi le v vasi v katero gredo potniki. Glede na povprečje izvedene poti se ustrezno zmanjša dolžina relacije in prilagodi cena.</t>
  </si>
  <si>
    <t>Relacija 2.3 se vozi le v vasi v katero gredo potniki. Glede na povprečje izvedene poti se ustrezno zmanjša dolžina relacije in prilagodi cena.</t>
  </si>
  <si>
    <t xml:space="preserve">VOZILO MORA IMETI RAMPO IN PROSTOR ZA INVALIDSKI VOZIČEK, PO POTREBI OTROŠKE SEDEŽE. </t>
  </si>
  <si>
    <t xml:space="preserve">Prestranek pod gradom </t>
  </si>
  <si>
    <t>Zalog (smer Prestranek)</t>
  </si>
  <si>
    <t>Zalog (Petrol smer Prestranek)</t>
  </si>
  <si>
    <t>1.1 in 1.2</t>
  </si>
  <si>
    <t>Izračun je potrebno popraviti vsako šolsko leto v skladu s šolskim koledarjem</t>
  </si>
  <si>
    <t>2.1, 2.2 in 2.3</t>
  </si>
  <si>
    <t>3.1 in 3.2</t>
  </si>
  <si>
    <t>Relacija 7</t>
  </si>
  <si>
    <t xml:space="preserve">Št. učencev presega št. sedežev, vendar se ne vozijo vsi. </t>
  </si>
  <si>
    <t>Relacija 10</t>
  </si>
  <si>
    <t>50+30</t>
  </si>
  <si>
    <t>Ob 7:55 otroci v Hruševju samo izstopijo. Za Postojno se koristi sklop 2.2 ob 7:57</t>
  </si>
  <si>
    <r>
      <t xml:space="preserve">Št. učencev presega št. sedežev, vendar se ne vozijo vsi. V primeru preseganja se učencem iz Razdrtega omogoči dodaten odvoz.   Avtobus obrača v Stranah.  Avtobus v Razdrtem obrne pri Profilesu. </t>
    </r>
    <r>
      <rPr>
        <b/>
        <sz val="11"/>
        <color theme="1"/>
        <rFont val="Calibri"/>
        <family val="2"/>
        <charset val="238"/>
        <scheme val="minor"/>
      </rPr>
      <t xml:space="preserve">V Hruševju  ob 7:55 učenci samo izstopijo. Za Postojno uporabijo linijo 2.2  ob 7:57                                              </t>
    </r>
  </si>
  <si>
    <t>Naročnik:</t>
  </si>
  <si>
    <t>OBČINA POSTOJNA, Ljubljanska cesta 4, 6230 Posotjna</t>
  </si>
  <si>
    <t>JN: IZVAJANJU PREVOZOV OSNOVNOŠOLSKIH OTROK V OBČINI POSTOJNA V OBDOBJU OD 2022 DO 2026</t>
  </si>
  <si>
    <t>Ponudnik (v primeru skupne ponudbe navedite vse ponudnike)!</t>
  </si>
  <si>
    <t>Ponudba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</si>
</sst>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20"/>
      <color theme="1"/>
      <name val="Arial Black"/>
      <family val="2"/>
      <charset val="238"/>
    </font>
    <font>
      <i/>
      <sz val="11"/>
      <color theme="1"/>
      <name val="Arial Black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gradientFill degree="180">
        <stop position="0">
          <color rgb="FF92D050"/>
        </stop>
        <stop position="1">
          <color rgb="FF00B0F0"/>
        </stop>
      </gradient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388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4" fontId="0" fillId="0" borderId="1" xfId="0" applyNumberFormat="1" applyBorder="1"/>
    <xf numFmtId="0" fontId="7" fillId="0" borderId="0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0" fontId="7" fillId="3" borderId="1" xfId="0" applyNumberFormat="1" applyFont="1" applyFill="1" applyBorder="1" applyAlignment="1">
      <alignment wrapText="1"/>
    </xf>
    <xf numFmtId="20" fontId="8" fillId="4" borderId="2" xfId="0" applyNumberFormat="1" applyFont="1" applyFill="1" applyBorder="1" applyAlignment="1">
      <alignment wrapText="1"/>
    </xf>
    <xf numFmtId="0" fontId="9" fillId="6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20" fontId="9" fillId="8" borderId="2" xfId="0" applyNumberFormat="1" applyFont="1" applyFill="1" applyBorder="1" applyAlignment="1">
      <alignment wrapText="1"/>
    </xf>
    <xf numFmtId="0" fontId="7" fillId="3" borderId="1" xfId="0" applyNumberFormat="1" applyFont="1" applyFill="1" applyBorder="1" applyAlignment="1">
      <alignment vertical="center" wrapText="1"/>
    </xf>
    <xf numFmtId="0" fontId="10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9" xfId="0" applyNumberFormat="1" applyBorder="1" applyAlignment="1">
      <alignment horizontal="right"/>
    </xf>
    <xf numFmtId="0" fontId="0" fillId="10" borderId="12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0" applyFont="1"/>
    <xf numFmtId="0" fontId="0" fillId="0" borderId="1" xfId="0" applyBorder="1" applyAlignment="1">
      <alignment horizontal="right"/>
    </xf>
    <xf numFmtId="0" fontId="13" fillId="0" borderId="0" xfId="0" applyFont="1"/>
    <xf numFmtId="4" fontId="7" fillId="0" borderId="0" xfId="0" applyNumberFormat="1" applyFont="1"/>
    <xf numFmtId="0" fontId="7" fillId="0" borderId="0" xfId="0" applyFont="1"/>
    <xf numFmtId="4" fontId="0" fillId="0" borderId="0" xfId="0" applyNumberFormat="1"/>
    <xf numFmtId="0" fontId="0" fillId="0" borderId="7" xfId="0" applyBorder="1"/>
    <xf numFmtId="0" fontId="13" fillId="0" borderId="7" xfId="0" applyFont="1" applyBorder="1"/>
    <xf numFmtId="4" fontId="13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indent="1"/>
    </xf>
    <xf numFmtId="0" fontId="0" fillId="0" borderId="0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4" fontId="0" fillId="11" borderId="9" xfId="0" applyNumberFormat="1" applyFill="1" applyBorder="1" applyAlignment="1">
      <alignment horizontal="right"/>
    </xf>
    <xf numFmtId="0" fontId="0" fillId="11" borderId="12" xfId="0" applyFill="1" applyBorder="1"/>
    <xf numFmtId="4" fontId="0" fillId="11" borderId="12" xfId="0" applyNumberFormat="1" applyFill="1" applyBorder="1"/>
    <xf numFmtId="49" fontId="0" fillId="0" borderId="0" xfId="0" applyNumberFormat="1" applyBorder="1" applyAlignment="1">
      <alignment horizontal="center"/>
    </xf>
    <xf numFmtId="20" fontId="8" fillId="13" borderId="2" xfId="0" applyNumberFormat="1" applyFont="1" applyFill="1" applyBorder="1" applyAlignment="1">
      <alignment wrapText="1"/>
    </xf>
    <xf numFmtId="0" fontId="9" fillId="14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8" fillId="12" borderId="1" xfId="0" applyFont="1" applyFill="1" applyBorder="1" applyAlignment="1">
      <alignment wrapText="1"/>
    </xf>
    <xf numFmtId="20" fontId="8" fillId="12" borderId="2" xfId="0" applyNumberFormat="1" applyFont="1" applyFill="1" applyBorder="1" applyAlignment="1">
      <alignment wrapText="1"/>
    </xf>
    <xf numFmtId="0" fontId="7" fillId="0" borderId="5" xfId="0" applyFont="1" applyFill="1" applyBorder="1"/>
    <xf numFmtId="0" fontId="7" fillId="0" borderId="3" xfId="0" applyFont="1" applyFill="1" applyBorder="1"/>
    <xf numFmtId="0" fontId="8" fillId="15" borderId="1" xfId="0" applyFont="1" applyFill="1" applyBorder="1" applyAlignment="1">
      <alignment wrapText="1"/>
    </xf>
    <xf numFmtId="20" fontId="8" fillId="15" borderId="2" xfId="0" applyNumberFormat="1" applyFont="1" applyFill="1" applyBorder="1" applyAlignment="1">
      <alignment wrapText="1"/>
    </xf>
    <xf numFmtId="20" fontId="9" fillId="6" borderId="2" xfId="0" applyNumberFormat="1" applyFont="1" applyFill="1" applyBorder="1" applyAlignment="1">
      <alignment wrapText="1"/>
    </xf>
    <xf numFmtId="20" fontId="7" fillId="3" borderId="1" xfId="0" applyNumberFormat="1" applyFont="1" applyFill="1" applyBorder="1" applyAlignment="1">
      <alignment wrapText="1"/>
    </xf>
    <xf numFmtId="20" fontId="8" fillId="14" borderId="2" xfId="0" applyNumberFormat="1" applyFont="1" applyFill="1" applyBorder="1" applyAlignment="1">
      <alignment wrapText="1"/>
    </xf>
    <xf numFmtId="0" fontId="8" fillId="7" borderId="1" xfId="0" applyFont="1" applyFill="1" applyBorder="1" applyAlignment="1">
      <alignment wrapText="1"/>
    </xf>
    <xf numFmtId="0" fontId="0" fillId="17" borderId="9" xfId="0" applyFill="1" applyBorder="1" applyAlignment="1">
      <alignment horizontal="left" wrapText="1" indent="1"/>
    </xf>
    <xf numFmtId="0" fontId="0" fillId="17" borderId="9" xfId="0" applyFill="1" applyBorder="1" applyAlignment="1">
      <alignment horizontal="center" wrapText="1"/>
    </xf>
    <xf numFmtId="0" fontId="0" fillId="18" borderId="9" xfId="0" applyFill="1" applyBorder="1" applyAlignment="1">
      <alignment horizontal="center"/>
    </xf>
    <xf numFmtId="0" fontId="0" fillId="18" borderId="9" xfId="0" applyFill="1" applyBorder="1" applyAlignment="1">
      <alignment horizontal="left" indent="1"/>
    </xf>
    <xf numFmtId="2" fontId="11" fillId="18" borderId="9" xfId="0" applyNumberFormat="1" applyFont="1" applyFill="1" applyBorder="1" applyAlignment="1">
      <alignment horizontal="right" indent="1"/>
    </xf>
    <xf numFmtId="2" fontId="11" fillId="18" borderId="21" xfId="0" applyNumberFormat="1" applyFont="1" applyFill="1" applyBorder="1" applyAlignment="1">
      <alignment horizontal="right" indent="1"/>
    </xf>
    <xf numFmtId="0" fontId="11" fillId="10" borderId="12" xfId="0" applyFont="1" applyFill="1" applyBorder="1" applyAlignment="1">
      <alignment horizontal="center"/>
    </xf>
    <xf numFmtId="2" fontId="11" fillId="10" borderId="12" xfId="0" applyNumberFormat="1" applyFont="1" applyFill="1" applyBorder="1" applyAlignment="1">
      <alignment horizontal="right" indent="1"/>
    </xf>
    <xf numFmtId="4" fontId="11" fillId="10" borderId="12" xfId="0" applyNumberFormat="1" applyFont="1" applyFill="1" applyBorder="1" applyAlignment="1">
      <alignment horizontal="right" indent="1"/>
    </xf>
    <xf numFmtId="0" fontId="0" fillId="13" borderId="9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19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2" fontId="11" fillId="13" borderId="9" xfId="0" applyNumberFormat="1" applyFont="1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2" fontId="11" fillId="0" borderId="28" xfId="0" applyNumberFormat="1" applyFont="1" applyBorder="1" applyAlignment="1">
      <alignment horizontal="right" indent="1"/>
    </xf>
    <xf numFmtId="2" fontId="11" fillId="0" borderId="29" xfId="0" applyNumberFormat="1" applyFont="1" applyBorder="1" applyAlignment="1">
      <alignment horizontal="right" indent="1"/>
    </xf>
    <xf numFmtId="2" fontId="11" fillId="0" borderId="30" xfId="0" applyNumberFormat="1" applyFont="1" applyBorder="1" applyAlignment="1">
      <alignment horizontal="right" indent="1"/>
    </xf>
    <xf numFmtId="0" fontId="11" fillId="18" borderId="4" xfId="0" applyFont="1" applyFill="1" applyBorder="1" applyAlignment="1">
      <alignment horizontal="right" indent="1"/>
    </xf>
    <xf numFmtId="4" fontId="11" fillId="18" borderId="9" xfId="0" applyNumberFormat="1" applyFont="1" applyFill="1" applyBorder="1" applyAlignment="1">
      <alignment horizontal="right" indent="1"/>
    </xf>
    <xf numFmtId="1" fontId="11" fillId="18" borderId="26" xfId="0" applyNumberFormat="1" applyFont="1" applyFill="1" applyBorder="1" applyAlignment="1">
      <alignment horizontal="right" indent="1"/>
    </xf>
    <xf numFmtId="1" fontId="11" fillId="18" borderId="27" xfId="0" applyNumberFormat="1" applyFont="1" applyFill="1" applyBorder="1" applyAlignment="1">
      <alignment horizontal="right" indent="1"/>
    </xf>
    <xf numFmtId="0" fontId="0" fillId="9" borderId="9" xfId="0" applyFill="1" applyBorder="1" applyAlignment="1">
      <alignment horizontal="center" wrapText="1"/>
    </xf>
    <xf numFmtId="0" fontId="0" fillId="13" borderId="12" xfId="0" applyFill="1" applyBorder="1" applyAlignment="1">
      <alignment horizontal="center"/>
    </xf>
    <xf numFmtId="4" fontId="11" fillId="11" borderId="9" xfId="0" applyNumberFormat="1" applyFont="1" applyFill="1" applyBorder="1" applyAlignment="1">
      <alignment horizontal="right" indent="1"/>
    </xf>
    <xf numFmtId="4" fontId="11" fillId="13" borderId="12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6" xfId="0" applyFont="1" applyFill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20" borderId="13" xfId="0" applyFont="1" applyFill="1" applyBorder="1"/>
    <xf numFmtId="0" fontId="6" fillId="20" borderId="25" xfId="0" applyFont="1" applyFill="1" applyBorder="1" applyAlignment="1">
      <alignment wrapText="1"/>
    </xf>
    <xf numFmtId="49" fontId="6" fillId="20" borderId="20" xfId="0" applyNumberFormat="1" applyFont="1" applyFill="1" applyBorder="1"/>
    <xf numFmtId="0" fontId="6" fillId="20" borderId="0" xfId="0" applyFont="1" applyFill="1" applyBorder="1"/>
    <xf numFmtId="0" fontId="6" fillId="20" borderId="5" xfId="0" applyFont="1" applyFill="1" applyBorder="1" applyAlignment="1">
      <alignment wrapText="1"/>
    </xf>
    <xf numFmtId="0" fontId="6" fillId="20" borderId="1" xfId="0" applyFont="1" applyFill="1" applyBorder="1"/>
    <xf numFmtId="0" fontId="6" fillId="20" borderId="3" xfId="0" applyFont="1" applyFill="1" applyBorder="1" applyAlignment="1">
      <alignment wrapText="1"/>
    </xf>
    <xf numFmtId="0" fontId="6" fillId="3" borderId="9" xfId="0" applyFont="1" applyFill="1" applyBorder="1"/>
    <xf numFmtId="0" fontId="8" fillId="13" borderId="0" xfId="0" applyFont="1" applyFill="1" applyBorder="1" applyAlignment="1">
      <alignment horizontal="center"/>
    </xf>
    <xf numFmtId="0" fontId="8" fillId="0" borderId="22" xfId="0" applyFont="1" applyFill="1" applyBorder="1"/>
    <xf numFmtId="0" fontId="6" fillId="3" borderId="12" xfId="0" applyFont="1" applyFill="1" applyBorder="1"/>
    <xf numFmtId="0" fontId="8" fillId="0" borderId="12" xfId="0" applyFont="1" applyFill="1" applyBorder="1"/>
    <xf numFmtId="0" fontId="8" fillId="4" borderId="1" xfId="0" applyFont="1" applyFill="1" applyBorder="1"/>
    <xf numFmtId="0" fontId="8" fillId="15" borderId="1" xfId="0" applyFont="1" applyFill="1" applyBorder="1"/>
    <xf numFmtId="0" fontId="8" fillId="0" borderId="23" xfId="0" applyFont="1" applyFill="1" applyBorder="1"/>
    <xf numFmtId="0" fontId="6" fillId="3" borderId="11" xfId="0" applyFont="1" applyFill="1" applyBorder="1"/>
    <xf numFmtId="0" fontId="6" fillId="0" borderId="2" xfId="0" applyFont="1" applyBorder="1"/>
    <xf numFmtId="0" fontId="6" fillId="13" borderId="1" xfId="0" applyFont="1" applyFill="1" applyBorder="1"/>
    <xf numFmtId="0" fontId="6" fillId="13" borderId="1" xfId="0" applyFont="1" applyFill="1" applyBorder="1" applyAlignment="1">
      <alignment wrapText="1"/>
    </xf>
    <xf numFmtId="0" fontId="15" fillId="0" borderId="0" xfId="0" applyFont="1"/>
    <xf numFmtId="0" fontId="6" fillId="0" borderId="0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3" borderId="8" xfId="0" applyFont="1" applyFill="1" applyBorder="1"/>
    <xf numFmtId="0" fontId="6" fillId="3" borderId="7" xfId="0" applyFont="1" applyFill="1" applyBorder="1" applyAlignment="1">
      <alignment horizontal="right"/>
    </xf>
    <xf numFmtId="0" fontId="6" fillId="3" borderId="7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7" fillId="0" borderId="0" xfId="0" applyFont="1" applyBorder="1"/>
    <xf numFmtId="20" fontId="7" fillId="0" borderId="0" xfId="0" applyNumberFormat="1" applyFont="1" applyBorder="1"/>
    <xf numFmtId="2" fontId="7" fillId="0" borderId="0" xfId="0" applyNumberFormat="1" applyFont="1" applyBorder="1"/>
    <xf numFmtId="0" fontId="6" fillId="3" borderId="6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wrapText="1"/>
    </xf>
    <xf numFmtId="20" fontId="7" fillId="3" borderId="1" xfId="0" applyNumberFormat="1" applyFont="1" applyFill="1" applyBorder="1"/>
    <xf numFmtId="0" fontId="6" fillId="3" borderId="1" xfId="0" applyFont="1" applyFill="1" applyBorder="1"/>
    <xf numFmtId="2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7" fillId="3" borderId="2" xfId="0" applyNumberFormat="1" applyFont="1" applyFill="1" applyBorder="1"/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6" fillId="13" borderId="3" xfId="0" applyFont="1" applyFill="1" applyBorder="1"/>
    <xf numFmtId="2" fontId="6" fillId="13" borderId="1" xfId="0" applyNumberFormat="1" applyFont="1" applyFill="1" applyBorder="1"/>
    <xf numFmtId="0" fontId="6" fillId="13" borderId="2" xfId="0" applyFont="1" applyFill="1" applyBorder="1"/>
    <xf numFmtId="20" fontId="8" fillId="13" borderId="2" xfId="0" applyNumberFormat="1" applyFont="1" applyFill="1" applyBorder="1"/>
    <xf numFmtId="0" fontId="6" fillId="2" borderId="4" xfId="0" applyFont="1" applyFill="1" applyBorder="1"/>
    <xf numFmtId="1" fontId="6" fillId="2" borderId="14" xfId="0" applyNumberFormat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0" fontId="6" fillId="2" borderId="5" xfId="0" applyFont="1" applyFill="1" applyBorder="1" applyAlignment="1">
      <alignment vertical="top"/>
    </xf>
    <xf numFmtId="3" fontId="8" fillId="2" borderId="0" xfId="0" applyNumberFormat="1" applyFont="1" applyFill="1" applyAlignment="1">
      <alignment horizontal="right"/>
    </xf>
    <xf numFmtId="0" fontId="6" fillId="2" borderId="5" xfId="0" applyFont="1" applyFill="1" applyBorder="1"/>
    <xf numFmtId="0" fontId="6" fillId="2" borderId="3" xfId="0" applyFont="1" applyFill="1" applyBorder="1" applyAlignment="1">
      <alignment vertical="top"/>
    </xf>
    <xf numFmtId="49" fontId="6" fillId="2" borderId="6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3" fontId="8" fillId="2" borderId="1" xfId="0" applyNumberFormat="1" applyFont="1" applyFill="1" applyBorder="1" applyAlignment="1">
      <alignment horizontal="right"/>
    </xf>
    <xf numFmtId="0" fontId="6" fillId="2" borderId="3" xfId="0" applyFont="1" applyFill="1" applyBorder="1"/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0" fontId="6" fillId="14" borderId="1" xfId="0" applyFont="1" applyFill="1" applyBorder="1"/>
    <xf numFmtId="0" fontId="9" fillId="14" borderId="1" xfId="0" applyFont="1" applyFill="1" applyBorder="1"/>
    <xf numFmtId="0" fontId="6" fillId="0" borderId="1" xfId="0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0" fontId="6" fillId="3" borderId="3" xfId="0" applyFont="1" applyFill="1" applyBorder="1" applyAlignment="1">
      <alignment vertical="center" wrapText="1"/>
    </xf>
    <xf numFmtId="20" fontId="7" fillId="3" borderId="1" xfId="0" applyNumberFormat="1" applyFont="1" applyFill="1" applyBorder="1" applyAlignment="1">
      <alignment vertical="center"/>
    </xf>
    <xf numFmtId="0" fontId="6" fillId="0" borderId="13" xfId="0" applyFont="1" applyBorder="1"/>
    <xf numFmtId="20" fontId="7" fillId="0" borderId="0" xfId="0" applyNumberFormat="1" applyFont="1" applyBorder="1" applyAlignment="1">
      <alignment horizontal="right"/>
    </xf>
    <xf numFmtId="0" fontId="6" fillId="14" borderId="3" xfId="0" applyFont="1" applyFill="1" applyBorder="1"/>
    <xf numFmtId="2" fontId="6" fillId="14" borderId="1" xfId="0" applyNumberFormat="1" applyFont="1" applyFill="1" applyBorder="1"/>
    <xf numFmtId="20" fontId="8" fillId="14" borderId="2" xfId="0" applyNumberFormat="1" applyFont="1" applyFill="1" applyBorder="1"/>
    <xf numFmtId="0" fontId="8" fillId="12" borderId="1" xfId="0" applyFont="1" applyFill="1" applyBorder="1"/>
    <xf numFmtId="0" fontId="6" fillId="0" borderId="18" xfId="0" applyFont="1" applyBorder="1"/>
    <xf numFmtId="0" fontId="6" fillId="0" borderId="18" xfId="0" applyFont="1" applyBorder="1" applyAlignment="1">
      <alignment horizontal="right" wrapText="1"/>
    </xf>
    <xf numFmtId="0" fontId="16" fillId="0" borderId="0" xfId="0" applyFont="1" applyBorder="1"/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/>
    <xf numFmtId="0" fontId="7" fillId="0" borderId="1" xfId="0" applyFont="1" applyBorder="1"/>
    <xf numFmtId="20" fontId="7" fillId="0" borderId="1" xfId="0" applyNumberFormat="1" applyFont="1" applyBorder="1"/>
    <xf numFmtId="0" fontId="6" fillId="3" borderId="6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1" fontId="7" fillId="0" borderId="0" xfId="0" applyNumberFormat="1" applyFont="1" applyBorder="1"/>
    <xf numFmtId="0" fontId="6" fillId="12" borderId="3" xfId="0" applyFont="1" applyFill="1" applyBorder="1"/>
    <xf numFmtId="20" fontId="8" fillId="12" borderId="2" xfId="0" applyNumberFormat="1" applyFont="1" applyFill="1" applyBorder="1"/>
    <xf numFmtId="0" fontId="6" fillId="2" borderId="4" xfId="0" applyFont="1" applyFill="1" applyBorder="1" applyAlignment="1">
      <alignment vertical="top"/>
    </xf>
    <xf numFmtId="3" fontId="8" fillId="2" borderId="2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2" fontId="7" fillId="0" borderId="0" xfId="0" applyNumberFormat="1" applyFont="1" applyFill="1" applyBorder="1"/>
    <xf numFmtId="0" fontId="6" fillId="3" borderId="14" xfId="0" applyFont="1" applyFill="1" applyBorder="1" applyAlignment="1">
      <alignment wrapText="1"/>
    </xf>
    <xf numFmtId="2" fontId="6" fillId="3" borderId="2" xfId="0" applyNumberFormat="1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20" fontId="7" fillId="3" borderId="2" xfId="0" applyNumberFormat="1" applyFont="1" applyFill="1" applyBorder="1"/>
    <xf numFmtId="0" fontId="6" fillId="0" borderId="0" xfId="0" applyFont="1" applyBorder="1" applyAlignment="1">
      <alignment wrapText="1"/>
    </xf>
    <xf numFmtId="0" fontId="8" fillId="4" borderId="3" xfId="0" applyFont="1" applyFill="1" applyBorder="1"/>
    <xf numFmtId="20" fontId="8" fillId="4" borderId="2" xfId="0" applyNumberFormat="1" applyFont="1" applyFill="1" applyBorder="1"/>
    <xf numFmtId="0" fontId="9" fillId="8" borderId="1" xfId="0" applyFont="1" applyFill="1" applyBorder="1"/>
    <xf numFmtId="0" fontId="7" fillId="0" borderId="0" xfId="0" applyFont="1" applyBorder="1" applyAlignment="1">
      <alignment horizontal="left"/>
    </xf>
    <xf numFmtId="20" fontId="7" fillId="0" borderId="1" xfId="0" applyNumberFormat="1" applyFont="1" applyBorder="1" applyAlignment="1">
      <alignment horizontal="right"/>
    </xf>
    <xf numFmtId="0" fontId="9" fillId="8" borderId="3" xfId="0" applyFont="1" applyFill="1" applyBorder="1"/>
    <xf numFmtId="20" fontId="9" fillId="8" borderId="1" xfId="0" applyNumberFormat="1" applyFont="1" applyFill="1" applyBorder="1"/>
    <xf numFmtId="20" fontId="9" fillId="8" borderId="2" xfId="0" applyNumberFormat="1" applyFont="1" applyFill="1" applyBorder="1"/>
    <xf numFmtId="0" fontId="6" fillId="0" borderId="13" xfId="0" applyFont="1" applyBorder="1" applyAlignment="1">
      <alignment wrapText="1"/>
    </xf>
    <xf numFmtId="0" fontId="8" fillId="15" borderId="3" xfId="0" applyFont="1" applyFill="1" applyBorder="1"/>
    <xf numFmtId="20" fontId="8" fillId="15" borderId="1" xfId="0" applyNumberFormat="1" applyFont="1" applyFill="1" applyBorder="1"/>
    <xf numFmtId="20" fontId="8" fillId="15" borderId="2" xfId="0" applyNumberFormat="1" applyFont="1" applyFill="1" applyBorder="1"/>
    <xf numFmtId="0" fontId="9" fillId="6" borderId="1" xfId="0" applyFont="1" applyFill="1" applyBorder="1"/>
    <xf numFmtId="4" fontId="7" fillId="3" borderId="1" xfId="0" applyNumberFormat="1" applyFont="1" applyFill="1" applyBorder="1"/>
    <xf numFmtId="0" fontId="9" fillId="6" borderId="3" xfId="0" applyFont="1" applyFill="1" applyBorder="1"/>
    <xf numFmtId="2" fontId="9" fillId="6" borderId="1" xfId="0" applyNumberFormat="1" applyFont="1" applyFill="1" applyBorder="1"/>
    <xf numFmtId="20" fontId="9" fillId="6" borderId="1" xfId="0" applyNumberFormat="1" applyFont="1" applyFill="1" applyBorder="1"/>
    <xf numFmtId="20" fontId="9" fillId="6" borderId="2" xfId="0" applyNumberFormat="1" applyFont="1" applyFill="1" applyBorder="1"/>
    <xf numFmtId="0" fontId="15" fillId="0" borderId="0" xfId="0" applyFont="1" applyBorder="1"/>
    <xf numFmtId="0" fontId="8" fillId="7" borderId="1" xfId="0" applyFont="1" applyFill="1" applyBorder="1"/>
    <xf numFmtId="0" fontId="6" fillId="3" borderId="10" xfId="0" applyFont="1" applyFill="1" applyBorder="1"/>
    <xf numFmtId="0" fontId="6" fillId="0" borderId="24" xfId="0" applyFont="1" applyBorder="1"/>
    <xf numFmtId="0" fontId="6" fillId="20" borderId="0" xfId="0" applyFont="1" applyFill="1" applyBorder="1" applyAlignment="1">
      <alignment wrapText="1"/>
    </xf>
    <xf numFmtId="0" fontId="6" fillId="20" borderId="19" xfId="0" applyFont="1" applyFill="1" applyBorder="1"/>
    <xf numFmtId="0" fontId="6" fillId="20" borderId="13" xfId="0" applyFont="1" applyFill="1" applyBorder="1" applyAlignment="1">
      <alignment wrapText="1"/>
    </xf>
    <xf numFmtId="0" fontId="6" fillId="20" borderId="1" xfId="0" applyFont="1" applyFill="1" applyBorder="1" applyAlignment="1">
      <alignment wrapText="1"/>
    </xf>
    <xf numFmtId="0" fontId="8" fillId="0" borderId="0" xfId="0" applyFont="1" applyBorder="1"/>
    <xf numFmtId="0" fontId="8" fillId="0" borderId="1" xfId="0" applyFont="1" applyBorder="1"/>
    <xf numFmtId="0" fontId="8" fillId="0" borderId="20" xfId="0" applyFont="1" applyBorder="1"/>
    <xf numFmtId="0" fontId="8" fillId="0" borderId="19" xfId="0" applyFont="1" applyBorder="1"/>
    <xf numFmtId="0" fontId="8" fillId="0" borderId="6" xfId="0" applyFont="1" applyBorder="1"/>
    <xf numFmtId="0" fontId="8" fillId="13" borderId="0" xfId="0" applyFont="1" applyFill="1" applyBorder="1"/>
    <xf numFmtId="20" fontId="18" fillId="0" borderId="0" xfId="0" applyNumberFormat="1" applyFont="1" applyBorder="1"/>
    <xf numFmtId="20" fontId="16" fillId="0" borderId="0" xfId="0" applyNumberFormat="1" applyFont="1" applyBorder="1"/>
    <xf numFmtId="0" fontId="14" fillId="0" borderId="13" xfId="0" applyFont="1" applyFill="1" applyBorder="1"/>
    <xf numFmtId="0" fontId="14" fillId="0" borderId="25" xfId="0" applyFont="1" applyFill="1" applyBorder="1"/>
    <xf numFmtId="0" fontId="14" fillId="0" borderId="0" xfId="0" applyFont="1" applyFill="1" applyBorder="1"/>
    <xf numFmtId="0" fontId="14" fillId="0" borderId="5" xfId="0" applyFont="1" applyFill="1" applyBorder="1"/>
    <xf numFmtId="0" fontId="14" fillId="0" borderId="1" xfId="0" applyFont="1" applyFill="1" applyBorder="1"/>
    <xf numFmtId="0" fontId="14" fillId="0" borderId="3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/>
    <xf numFmtId="0" fontId="14" fillId="0" borderId="8" xfId="0" applyFont="1" applyFill="1" applyBorder="1"/>
    <xf numFmtId="0" fontId="8" fillId="3" borderId="8" xfId="0" applyFont="1" applyFill="1" applyBorder="1"/>
    <xf numFmtId="0" fontId="8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NumberFormat="1" applyFont="1" applyBorder="1" applyAlignment="1">
      <alignment wrapText="1"/>
    </xf>
    <xf numFmtId="2" fontId="16" fillId="0" borderId="0" xfId="0" applyNumberFormat="1" applyFont="1" applyBorder="1"/>
    <xf numFmtId="0" fontId="17" fillId="3" borderId="3" xfId="0" applyFont="1" applyFill="1" applyBorder="1"/>
    <xf numFmtId="2" fontId="8" fillId="3" borderId="1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wrapText="1"/>
    </xf>
    <xf numFmtId="20" fontId="16" fillId="3" borderId="1" xfId="0" applyNumberFormat="1" applyFont="1" applyFill="1" applyBorder="1"/>
    <xf numFmtId="0" fontId="16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/>
    <xf numFmtId="2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4" fontId="16" fillId="3" borderId="2" xfId="0" applyNumberFormat="1" applyFont="1" applyFill="1" applyBorder="1"/>
    <xf numFmtId="0" fontId="16" fillId="3" borderId="1" xfId="0" applyNumberFormat="1" applyFont="1" applyFill="1" applyBorder="1" applyAlignment="1">
      <alignment wrapText="1"/>
    </xf>
    <xf numFmtId="0" fontId="8" fillId="0" borderId="0" xfId="0" applyFont="1" applyBorder="1" applyAlignment="1">
      <alignment horizontal="right"/>
    </xf>
    <xf numFmtId="20" fontId="8" fillId="0" borderId="0" xfId="0" applyNumberFormat="1" applyFont="1" applyBorder="1" applyAlignment="1">
      <alignment horizontal="right"/>
    </xf>
    <xf numFmtId="0" fontId="8" fillId="14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8" fillId="14" borderId="0" xfId="0" applyFont="1" applyFill="1" applyBorder="1"/>
    <xf numFmtId="0" fontId="8" fillId="12" borderId="0" xfId="0" applyFont="1" applyFill="1" applyBorder="1"/>
    <xf numFmtId="0" fontId="8" fillId="4" borderId="0" xfId="0" applyFont="1" applyFill="1" applyBorder="1"/>
    <xf numFmtId="20" fontId="6" fillId="0" borderId="0" xfId="0" applyNumberFormat="1" applyFont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Border="1"/>
    <xf numFmtId="0" fontId="8" fillId="14" borderId="1" xfId="0" applyFont="1" applyFill="1" applyBorder="1" applyAlignment="1">
      <alignment horizontal="center"/>
    </xf>
    <xf numFmtId="0" fontId="8" fillId="12" borderId="13" xfId="0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16" borderId="1" xfId="0" applyFont="1" applyFill="1" applyBorder="1"/>
    <xf numFmtId="0" fontId="8" fillId="21" borderId="1" xfId="0" applyFont="1" applyFill="1" applyBorder="1"/>
    <xf numFmtId="0" fontId="8" fillId="21" borderId="1" xfId="0" applyFont="1" applyFill="1" applyBorder="1" applyAlignment="1">
      <alignment wrapText="1"/>
    </xf>
    <xf numFmtId="2" fontId="8" fillId="21" borderId="1" xfId="0" applyNumberFormat="1" applyFont="1" applyFill="1" applyBorder="1"/>
    <xf numFmtId="20" fontId="8" fillId="21" borderId="2" xfId="0" applyNumberFormat="1" applyFont="1" applyFill="1" applyBorder="1"/>
    <xf numFmtId="20" fontId="8" fillId="21" borderId="2" xfId="0" applyNumberFormat="1" applyFont="1" applyFill="1" applyBorder="1" applyAlignment="1">
      <alignment wrapText="1"/>
    </xf>
    <xf numFmtId="0" fontId="9" fillId="21" borderId="1" xfId="0" applyFont="1" applyFill="1" applyBorder="1"/>
    <xf numFmtId="0" fontId="9" fillId="21" borderId="3" xfId="0" applyFont="1" applyFill="1" applyBorder="1"/>
    <xf numFmtId="0" fontId="5" fillId="3" borderId="8" xfId="0" applyFont="1" applyFill="1" applyBorder="1"/>
    <xf numFmtId="0" fontId="8" fillId="22" borderId="0" xfId="0" applyFont="1" applyFill="1" applyBorder="1"/>
    <xf numFmtId="0" fontId="9" fillId="8" borderId="0" xfId="0" applyFont="1" applyFill="1" applyBorder="1"/>
    <xf numFmtId="0" fontId="8" fillId="16" borderId="0" xfId="0" applyFont="1" applyFill="1" applyBorder="1"/>
    <xf numFmtId="0" fontId="8" fillId="16" borderId="3" xfId="0" applyFont="1" applyFill="1" applyBorder="1"/>
    <xf numFmtId="0" fontId="9" fillId="6" borderId="0" xfId="0" applyFont="1" applyFill="1" applyBorder="1"/>
    <xf numFmtId="0" fontId="9" fillId="6" borderId="7" xfId="0" applyFont="1" applyFill="1" applyBorder="1"/>
    <xf numFmtId="0" fontId="9" fillId="6" borderId="5" xfId="0" applyFont="1" applyFill="1" applyBorder="1"/>
    <xf numFmtId="0" fontId="6" fillId="2" borderId="0" xfId="0" applyFont="1" applyFill="1" applyBorder="1" applyAlignment="1">
      <alignment horizontal="left" wrapText="1"/>
    </xf>
    <xf numFmtId="0" fontId="9" fillId="23" borderId="3" xfId="0" applyFont="1" applyFill="1" applyBorder="1"/>
    <xf numFmtId="0" fontId="9" fillId="23" borderId="1" xfId="0" applyFont="1" applyFill="1" applyBorder="1"/>
    <xf numFmtId="2" fontId="9" fillId="23" borderId="1" xfId="0" applyNumberFormat="1" applyFont="1" applyFill="1" applyBorder="1"/>
    <xf numFmtId="20" fontId="9" fillId="23" borderId="1" xfId="0" applyNumberFormat="1" applyFont="1" applyFill="1" applyBorder="1"/>
    <xf numFmtId="20" fontId="9" fillId="23" borderId="2" xfId="0" applyNumberFormat="1" applyFont="1" applyFill="1" applyBorder="1"/>
    <xf numFmtId="20" fontId="9" fillId="23" borderId="2" xfId="0" applyNumberFormat="1" applyFont="1" applyFill="1" applyBorder="1" applyAlignment="1">
      <alignment wrapText="1"/>
    </xf>
    <xf numFmtId="0" fontId="9" fillId="23" borderId="1" xfId="0" applyFont="1" applyFill="1" applyBorder="1" applyAlignment="1">
      <alignment wrapText="1"/>
    </xf>
    <xf numFmtId="0" fontId="8" fillId="7" borderId="3" xfId="0" applyFont="1" applyFill="1" applyBorder="1"/>
    <xf numFmtId="2" fontId="8" fillId="7" borderId="1" xfId="0" applyNumberFormat="1" applyFont="1" applyFill="1" applyBorder="1"/>
    <xf numFmtId="20" fontId="8" fillId="7" borderId="2" xfId="0" applyNumberFormat="1" applyFont="1" applyFill="1" applyBorder="1"/>
    <xf numFmtId="20" fontId="8" fillId="7" borderId="2" xfId="0" applyNumberFormat="1" applyFont="1" applyFill="1" applyBorder="1" applyAlignment="1">
      <alignment wrapText="1"/>
    </xf>
    <xf numFmtId="0" fontId="4" fillId="3" borderId="8" xfId="0" applyFont="1" applyFill="1" applyBorder="1"/>
    <xf numFmtId="0" fontId="8" fillId="1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2" fontId="7" fillId="3" borderId="2" xfId="0" applyNumberFormat="1" applyFont="1" applyFill="1" applyBorder="1"/>
    <xf numFmtId="0" fontId="3" fillId="3" borderId="8" xfId="0" applyFont="1" applyFill="1" applyBorder="1"/>
    <xf numFmtId="0" fontId="3" fillId="0" borderId="5" xfId="0" applyFont="1" applyBorder="1"/>
    <xf numFmtId="0" fontId="3" fillId="2" borderId="3" xfId="0" applyFont="1" applyFill="1" applyBorder="1"/>
    <xf numFmtId="0" fontId="16" fillId="0" borderId="0" xfId="0" applyFont="1" applyFill="1" applyBorder="1"/>
    <xf numFmtId="0" fontId="6" fillId="2" borderId="0" xfId="0" applyFont="1" applyFill="1" applyBorder="1"/>
    <xf numFmtId="164" fontId="6" fillId="2" borderId="0" xfId="0" applyNumberFormat="1" applyFont="1" applyFill="1" applyBorder="1" applyAlignment="1">
      <alignment horizontal="center"/>
    </xf>
    <xf numFmtId="0" fontId="14" fillId="13" borderId="0" xfId="0" applyFont="1" applyFill="1" applyBorder="1"/>
    <xf numFmtId="49" fontId="6" fillId="20" borderId="0" xfId="0" applyNumberFormat="1" applyFont="1" applyFill="1" applyBorder="1"/>
    <xf numFmtId="49" fontId="3" fillId="20" borderId="6" xfId="0" applyNumberFormat="1" applyFont="1" applyFill="1" applyBorder="1"/>
    <xf numFmtId="0" fontId="6" fillId="2" borderId="19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2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20" fontId="7" fillId="0" borderId="1" xfId="0" applyNumberFormat="1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2" fontId="16" fillId="0" borderId="1" xfId="0" applyNumberFormat="1" applyFont="1" applyBorder="1"/>
    <xf numFmtId="20" fontId="16" fillId="0" borderId="1" xfId="0" applyNumberFormat="1" applyFont="1" applyBorder="1"/>
    <xf numFmtId="0" fontId="1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/>
    </xf>
    <xf numFmtId="0" fontId="14" fillId="14" borderId="1" xfId="0" applyFont="1" applyFill="1" applyBorder="1"/>
    <xf numFmtId="0" fontId="14" fillId="8" borderId="0" xfId="0" applyFont="1" applyFill="1" applyBorder="1"/>
    <xf numFmtId="0" fontId="8" fillId="8" borderId="0" xfId="0" applyFont="1" applyFill="1" applyBorder="1"/>
    <xf numFmtId="164" fontId="7" fillId="0" borderId="0" xfId="0" applyNumberFormat="1" applyFont="1" applyFill="1" applyBorder="1"/>
    <xf numFmtId="164" fontId="7" fillId="0" borderId="0" xfId="0" applyNumberFormat="1" applyFont="1" applyBorder="1"/>
    <xf numFmtId="0" fontId="3" fillId="0" borderId="0" xfId="0" applyFont="1"/>
    <xf numFmtId="0" fontId="8" fillId="13" borderId="1" xfId="0" applyFont="1" applyFill="1" applyBorder="1"/>
    <xf numFmtId="2" fontId="11" fillId="0" borderId="31" xfId="0" applyNumberFormat="1" applyFont="1" applyBorder="1" applyAlignment="1">
      <alignment horizontal="right" indent="1"/>
    </xf>
    <xf numFmtId="2" fontId="6" fillId="2" borderId="1" xfId="0" applyNumberFormat="1" applyFont="1" applyFill="1" applyBorder="1" applyAlignment="1">
      <alignment horizontal="center"/>
    </xf>
    <xf numFmtId="43" fontId="0" fillId="0" borderId="0" xfId="1" applyFont="1" applyAlignment="1"/>
    <xf numFmtId="43" fontId="0" fillId="0" borderId="0" xfId="1" applyFont="1" applyAlignment="1">
      <alignment horizontal="center"/>
    </xf>
    <xf numFmtId="1" fontId="2" fillId="2" borderId="14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6" fillId="3" borderId="16" xfId="0" applyFont="1" applyFill="1" applyBorder="1" applyAlignment="1">
      <alignment horizontal="left" wrapText="1"/>
    </xf>
    <xf numFmtId="0" fontId="6" fillId="3" borderId="17" xfId="0" applyFont="1" applyFill="1" applyBorder="1" applyAlignment="1">
      <alignment horizontal="left" wrapText="1"/>
    </xf>
    <xf numFmtId="49" fontId="6" fillId="2" borderId="2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Border="1" applyAlignment="1">
      <alignment horizontal="left" vertical="top"/>
    </xf>
    <xf numFmtId="0" fontId="6" fillId="12" borderId="1" xfId="0" applyFont="1" applyFill="1" applyBorder="1"/>
    <xf numFmtId="2" fontId="6" fillId="12" borderId="1" xfId="0" applyNumberFormat="1" applyFont="1" applyFill="1" applyBorder="1"/>
    <xf numFmtId="0" fontId="8" fillId="3" borderId="15" xfId="0" applyFont="1" applyFill="1" applyBorder="1" applyAlignment="1">
      <alignment horizontal="left" wrapText="1"/>
    </xf>
    <xf numFmtId="0" fontId="8" fillId="3" borderId="1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left" wrapText="1"/>
    </xf>
    <xf numFmtId="0" fontId="8" fillId="2" borderId="25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17" fillId="2" borderId="1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6" fillId="2" borderId="14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49" fontId="6" fillId="2" borderId="19" xfId="0" applyNumberFormat="1" applyFont="1" applyFill="1" applyBorder="1" applyAlignment="1">
      <alignment horizontal="left" vertical="top"/>
    </xf>
    <xf numFmtId="49" fontId="6" fillId="2" borderId="13" xfId="0" applyNumberFormat="1" applyFont="1" applyFill="1" applyBorder="1" applyAlignment="1">
      <alignment horizontal="left" vertical="top"/>
    </xf>
    <xf numFmtId="0" fontId="21" fillId="2" borderId="14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20" fillId="3" borderId="10" xfId="0" applyFont="1" applyFill="1" applyBorder="1" applyAlignment="1">
      <alignment horizontal="left" wrapText="1"/>
    </xf>
    <xf numFmtId="0" fontId="20" fillId="3" borderId="7" xfId="0" applyFont="1" applyFill="1" applyBorder="1" applyAlignment="1">
      <alignment horizontal="left" wrapText="1"/>
    </xf>
    <xf numFmtId="0" fontId="20" fillId="3" borderId="8" xfId="0" applyFont="1" applyFill="1" applyBorder="1" applyAlignment="1">
      <alignment horizontal="left" wrapText="1"/>
    </xf>
    <xf numFmtId="49" fontId="17" fillId="2" borderId="19" xfId="0" applyNumberFormat="1" applyFont="1" applyFill="1" applyBorder="1" applyAlignment="1">
      <alignment horizontal="left" vertical="top" wrapText="1"/>
    </xf>
    <xf numFmtId="49" fontId="17" fillId="2" borderId="13" xfId="0" applyNumberFormat="1" applyFont="1" applyFill="1" applyBorder="1" applyAlignment="1">
      <alignment horizontal="left" vertical="top" wrapText="1"/>
    </xf>
    <xf numFmtId="49" fontId="17" fillId="2" borderId="25" xfId="0" applyNumberFormat="1" applyFont="1" applyFill="1" applyBorder="1" applyAlignment="1">
      <alignment horizontal="left" vertical="top" wrapText="1"/>
    </xf>
    <xf numFmtId="49" fontId="17" fillId="2" borderId="6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11" borderId="14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0" fontId="10" fillId="0" borderId="0" xfId="0" applyFont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colors>
    <mruColors>
      <color rgb="FFFF33CC"/>
      <color rgb="FF663300"/>
      <color rgb="FFFF9933"/>
      <color rgb="FFF57E1B"/>
      <color rgb="FFED838D"/>
      <color rgb="FFE8626F"/>
      <color rgb="FF88B6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nkah\AppData\Local\Microsoft\Windows\INetCache\Content.Outlook\1WBKX18J\Vozni%20red%20Postojna%20&#353;olske%202022-2026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cije"/>
      <sheetName val="Letna rekap in kalk elem"/>
      <sheetName val="Rekapitulacija"/>
      <sheetName val="Mesečni obračun"/>
    </sheetNames>
    <sheetDataSet>
      <sheetData sheetId="0">
        <row r="158">
          <cell r="B158">
            <v>50</v>
          </cell>
        </row>
        <row r="161">
          <cell r="C161">
            <v>45.379999999999995</v>
          </cell>
        </row>
        <row r="232">
          <cell r="B232">
            <v>50</v>
          </cell>
        </row>
        <row r="235">
          <cell r="C235">
            <v>181.47</v>
          </cell>
        </row>
        <row r="271">
          <cell r="B271">
            <v>30</v>
          </cell>
        </row>
        <row r="274">
          <cell r="C274">
            <v>73.099999999999994</v>
          </cell>
        </row>
        <row r="303">
          <cell r="B303">
            <v>50</v>
          </cell>
        </row>
        <row r="306">
          <cell r="C306">
            <v>95.3</v>
          </cell>
        </row>
        <row r="338">
          <cell r="B338">
            <v>50</v>
          </cell>
        </row>
        <row r="341">
          <cell r="C341">
            <v>83.4</v>
          </cell>
        </row>
        <row r="372">
          <cell r="B372">
            <v>50</v>
          </cell>
        </row>
        <row r="375">
          <cell r="C375">
            <v>119.19999999999999</v>
          </cell>
        </row>
        <row r="402">
          <cell r="B402">
            <v>50</v>
          </cell>
        </row>
        <row r="405">
          <cell r="C405">
            <v>85.600000000000009</v>
          </cell>
        </row>
        <row r="426">
          <cell r="B426">
            <v>30</v>
          </cell>
        </row>
        <row r="429">
          <cell r="C429">
            <v>13.200000000000001</v>
          </cell>
        </row>
        <row r="455">
          <cell r="B455">
            <v>8</v>
          </cell>
        </row>
        <row r="458">
          <cell r="C458">
            <v>205</v>
          </cell>
        </row>
        <row r="482">
          <cell r="B482">
            <v>35</v>
          </cell>
        </row>
        <row r="485">
          <cell r="C485">
            <v>4.5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opLeftCell="A484" workbookViewId="0">
      <selection activeCell="F342" sqref="F342"/>
    </sheetView>
  </sheetViews>
  <sheetFormatPr defaultRowHeight="15" x14ac:dyDescent="0.25"/>
  <cols>
    <col min="1" max="1" width="28.42578125" style="81" customWidth="1"/>
    <col min="2" max="5" width="12.5703125" style="81" customWidth="1"/>
    <col min="6" max="6" width="10.7109375" style="81" customWidth="1"/>
    <col min="7" max="7" width="13.5703125" style="81" customWidth="1"/>
    <col min="8" max="8" width="13.5703125" style="82" customWidth="1"/>
    <col min="9" max="9" width="9.140625" style="81"/>
    <col min="10" max="10" width="9.5703125" style="81" bestFit="1" customWidth="1"/>
    <col min="11" max="16384" width="9.140625" style="81"/>
  </cols>
  <sheetData>
    <row r="1" spans="1:10" x14ac:dyDescent="0.25">
      <c r="A1" s="81" t="s">
        <v>192</v>
      </c>
    </row>
    <row r="2" spans="1:10" x14ac:dyDescent="0.25">
      <c r="A2" s="81" t="s">
        <v>202</v>
      </c>
    </row>
    <row r="4" spans="1:10" x14ac:dyDescent="0.25">
      <c r="A4" s="202" t="s">
        <v>168</v>
      </c>
      <c r="B4" s="83"/>
      <c r="C4" s="83"/>
      <c r="D4" s="83"/>
      <c r="E4" s="83"/>
      <c r="F4" s="83"/>
      <c r="G4" s="83"/>
      <c r="H4" s="203"/>
      <c r="I4" s="203"/>
      <c r="J4" s="84"/>
    </row>
    <row r="5" spans="1:10" x14ac:dyDescent="0.25">
      <c r="A5" s="85" t="s">
        <v>196</v>
      </c>
      <c r="B5" s="86"/>
      <c r="C5" s="86"/>
      <c r="D5" s="86"/>
      <c r="E5" s="86"/>
      <c r="F5" s="86"/>
      <c r="G5" s="86"/>
      <c r="H5" s="201"/>
      <c r="I5" s="201"/>
      <c r="J5" s="87"/>
    </row>
    <row r="6" spans="1:10" x14ac:dyDescent="0.25">
      <c r="A6" s="85" t="s">
        <v>200</v>
      </c>
      <c r="B6" s="86"/>
      <c r="C6" s="86"/>
      <c r="D6" s="86"/>
      <c r="E6" s="86"/>
      <c r="F6" s="86"/>
      <c r="G6" s="86"/>
      <c r="H6" s="201"/>
      <c r="I6" s="201"/>
      <c r="J6" s="87"/>
    </row>
    <row r="7" spans="1:10" x14ac:dyDescent="0.25">
      <c r="A7" s="85" t="s">
        <v>197</v>
      </c>
      <c r="B7" s="86"/>
      <c r="C7" s="86"/>
      <c r="D7" s="86"/>
      <c r="E7" s="86"/>
      <c r="F7" s="86"/>
      <c r="G7" s="86"/>
      <c r="H7" s="201"/>
      <c r="I7" s="201"/>
      <c r="J7" s="87"/>
    </row>
    <row r="8" spans="1:10" x14ac:dyDescent="0.25">
      <c r="A8" s="85" t="s">
        <v>198</v>
      </c>
      <c r="B8" s="86"/>
      <c r="C8" s="86"/>
      <c r="D8" s="86"/>
      <c r="E8" s="86"/>
      <c r="F8" s="86"/>
      <c r="G8" s="86"/>
      <c r="H8" s="201"/>
      <c r="I8" s="201"/>
      <c r="J8" s="87"/>
    </row>
    <row r="9" spans="1:10" x14ac:dyDescent="0.25">
      <c r="A9" s="85" t="s">
        <v>199</v>
      </c>
      <c r="B9" s="86"/>
      <c r="C9" s="86"/>
      <c r="D9" s="86"/>
      <c r="E9" s="86"/>
      <c r="F9" s="86"/>
      <c r="G9" s="86"/>
      <c r="H9" s="201"/>
      <c r="I9" s="201"/>
      <c r="J9" s="87"/>
    </row>
    <row r="10" spans="1:10" x14ac:dyDescent="0.25">
      <c r="A10" s="85" t="s">
        <v>201</v>
      </c>
      <c r="B10" s="86"/>
      <c r="C10" s="86"/>
      <c r="D10" s="86"/>
      <c r="E10" s="86"/>
      <c r="F10" s="86"/>
      <c r="G10" s="86"/>
      <c r="H10" s="201"/>
      <c r="I10" s="201"/>
      <c r="J10" s="87"/>
    </row>
    <row r="11" spans="1:10" x14ac:dyDescent="0.25">
      <c r="A11" s="85" t="s">
        <v>169</v>
      </c>
      <c r="B11" s="86"/>
      <c r="C11" s="86"/>
      <c r="D11" s="86"/>
      <c r="E11" s="86"/>
      <c r="F11" s="86"/>
      <c r="G11" s="86"/>
      <c r="H11" s="201"/>
      <c r="I11" s="201"/>
      <c r="J11" s="87"/>
    </row>
    <row r="12" spans="1:10" x14ac:dyDescent="0.25">
      <c r="A12" s="293" t="s">
        <v>170</v>
      </c>
      <c r="B12" s="86"/>
      <c r="C12" s="86"/>
      <c r="D12" s="86"/>
      <c r="E12" s="86"/>
      <c r="F12" s="86"/>
      <c r="G12" s="86"/>
      <c r="H12" s="201"/>
      <c r="I12" s="201"/>
      <c r="J12" s="201"/>
    </row>
    <row r="13" spans="1:10" x14ac:dyDescent="0.25">
      <c r="A13" s="294" t="s">
        <v>254</v>
      </c>
      <c r="B13" s="88"/>
      <c r="C13" s="88"/>
      <c r="D13" s="88"/>
      <c r="E13" s="88"/>
      <c r="F13" s="88"/>
      <c r="G13" s="88"/>
      <c r="H13" s="204"/>
      <c r="I13" s="204"/>
      <c r="J13" s="89"/>
    </row>
    <row r="14" spans="1:10" x14ac:dyDescent="0.25">
      <c r="H14" s="81"/>
    </row>
    <row r="15" spans="1:10" x14ac:dyDescent="0.25">
      <c r="A15" s="311" t="s">
        <v>208</v>
      </c>
      <c r="H15" s="81"/>
    </row>
    <row r="16" spans="1:10" ht="33.75" customHeight="1" x14ac:dyDescent="0.25">
      <c r="A16" s="90" t="s">
        <v>120</v>
      </c>
      <c r="B16" s="90" t="s">
        <v>0</v>
      </c>
      <c r="C16" s="90" t="s">
        <v>68</v>
      </c>
      <c r="D16" s="90" t="s">
        <v>69</v>
      </c>
      <c r="E16" s="90" t="s">
        <v>70</v>
      </c>
      <c r="F16" s="90" t="s">
        <v>71</v>
      </c>
      <c r="G16" s="90" t="s">
        <v>72</v>
      </c>
      <c r="H16" s="90" t="s">
        <v>73</v>
      </c>
    </row>
    <row r="17" spans="1:8" x14ac:dyDescent="0.25">
      <c r="A17" s="208" t="s">
        <v>78</v>
      </c>
      <c r="B17" s="90">
        <f>SUM(C17:H17)</f>
        <v>4</v>
      </c>
      <c r="C17" s="251">
        <v>4</v>
      </c>
      <c r="D17" s="213"/>
      <c r="E17" s="213"/>
      <c r="F17" s="213"/>
      <c r="G17" s="213"/>
      <c r="H17" s="214"/>
    </row>
    <row r="18" spans="1:8" x14ac:dyDescent="0.25">
      <c r="A18" s="207" t="s">
        <v>74</v>
      </c>
      <c r="B18" s="90">
        <f>SUM(C18:H18)</f>
        <v>16</v>
      </c>
      <c r="C18" s="252">
        <v>16</v>
      </c>
      <c r="D18" s="215"/>
      <c r="E18" s="215"/>
      <c r="F18" s="215"/>
      <c r="G18" s="215"/>
      <c r="H18" s="216"/>
    </row>
    <row r="19" spans="1:8" x14ac:dyDescent="0.25">
      <c r="A19" s="207" t="s">
        <v>260</v>
      </c>
      <c r="B19" s="90">
        <f t="shared" ref="B19:B65" si="0">SUM(C19:H19)</f>
        <v>10</v>
      </c>
      <c r="C19" s="252">
        <v>10</v>
      </c>
      <c r="D19" s="215"/>
      <c r="E19" s="215"/>
      <c r="F19" s="215"/>
      <c r="G19" s="215"/>
      <c r="H19" s="216"/>
    </row>
    <row r="20" spans="1:8" x14ac:dyDescent="0.25">
      <c r="A20" s="207" t="s">
        <v>76</v>
      </c>
      <c r="B20" s="90">
        <f t="shared" si="0"/>
        <v>6</v>
      </c>
      <c r="C20" s="242">
        <v>6</v>
      </c>
      <c r="D20" s="215"/>
      <c r="E20" s="215"/>
      <c r="F20" s="215"/>
      <c r="G20" s="215"/>
      <c r="H20" s="216"/>
    </row>
    <row r="21" spans="1:8" x14ac:dyDescent="0.25">
      <c r="A21" s="207" t="s">
        <v>77</v>
      </c>
      <c r="B21" s="90">
        <f t="shared" si="0"/>
        <v>12</v>
      </c>
      <c r="C21" s="242">
        <v>12</v>
      </c>
      <c r="D21" s="215"/>
      <c r="E21" s="292"/>
      <c r="F21" s="215"/>
      <c r="G21" s="215"/>
      <c r="H21" s="216"/>
    </row>
    <row r="22" spans="1:8" x14ac:dyDescent="0.25">
      <c r="A22" s="207" t="s">
        <v>79</v>
      </c>
      <c r="B22" s="90">
        <f t="shared" si="0"/>
        <v>32</v>
      </c>
      <c r="C22" s="242">
        <v>32</v>
      </c>
      <c r="D22" s="215"/>
      <c r="E22" s="292"/>
      <c r="F22" s="215"/>
      <c r="G22" s="215"/>
      <c r="H22" s="216"/>
    </row>
    <row r="23" spans="1:8" x14ac:dyDescent="0.25">
      <c r="A23" s="207" t="s">
        <v>80</v>
      </c>
      <c r="B23" s="90">
        <f t="shared" si="0"/>
        <v>47</v>
      </c>
      <c r="C23" s="91">
        <v>43</v>
      </c>
      <c r="D23" s="215"/>
      <c r="E23" s="210">
        <v>4</v>
      </c>
      <c r="F23" s="215"/>
      <c r="G23" s="215"/>
      <c r="H23" s="216"/>
    </row>
    <row r="24" spans="1:8" x14ac:dyDescent="0.25">
      <c r="A24" s="207" t="s">
        <v>81</v>
      </c>
      <c r="B24" s="93">
        <f t="shared" si="0"/>
        <v>29</v>
      </c>
      <c r="C24" s="91">
        <v>29</v>
      </c>
      <c r="D24" s="215"/>
      <c r="E24" s="215"/>
      <c r="F24" s="215"/>
      <c r="G24" s="215"/>
      <c r="H24" s="216"/>
    </row>
    <row r="25" spans="1:8" x14ac:dyDescent="0.25">
      <c r="A25" s="209" t="s">
        <v>145</v>
      </c>
      <c r="B25" s="93">
        <f t="shared" si="0"/>
        <v>7</v>
      </c>
      <c r="C25" s="250">
        <v>7</v>
      </c>
      <c r="D25" s="217"/>
      <c r="E25" s="217"/>
      <c r="F25" s="217"/>
      <c r="G25" s="217"/>
      <c r="H25" s="218"/>
    </row>
    <row r="26" spans="1:8" x14ac:dyDescent="0.25">
      <c r="A26" s="92" t="s">
        <v>82</v>
      </c>
      <c r="B26" s="93">
        <f t="shared" si="0"/>
        <v>31</v>
      </c>
      <c r="C26" s="219"/>
      <c r="D26" s="264">
        <v>16</v>
      </c>
      <c r="E26" s="264">
        <v>15</v>
      </c>
      <c r="F26" s="215"/>
      <c r="G26" s="215"/>
      <c r="H26" s="216"/>
    </row>
    <row r="27" spans="1:8" x14ac:dyDescent="0.25">
      <c r="A27" s="92" t="s">
        <v>83</v>
      </c>
      <c r="B27" s="90">
        <f t="shared" si="0"/>
        <v>16</v>
      </c>
      <c r="C27" s="219"/>
      <c r="D27" s="264">
        <v>8</v>
      </c>
      <c r="E27" s="264">
        <v>8</v>
      </c>
      <c r="F27" s="215"/>
      <c r="G27" s="215"/>
      <c r="H27" s="216"/>
    </row>
    <row r="28" spans="1:8" x14ac:dyDescent="0.25">
      <c r="A28" s="92" t="s">
        <v>84</v>
      </c>
      <c r="B28" s="90">
        <f t="shared" si="0"/>
        <v>7</v>
      </c>
      <c r="C28" s="219"/>
      <c r="D28" s="264">
        <v>4</v>
      </c>
      <c r="E28" s="264">
        <v>3</v>
      </c>
      <c r="F28" s="215"/>
      <c r="G28" s="215"/>
      <c r="H28" s="216"/>
    </row>
    <row r="29" spans="1:8" x14ac:dyDescent="0.25">
      <c r="A29" s="92" t="s">
        <v>85</v>
      </c>
      <c r="B29" s="90">
        <f t="shared" si="0"/>
        <v>9</v>
      </c>
      <c r="C29" s="219"/>
      <c r="D29" s="264">
        <v>5</v>
      </c>
      <c r="E29" s="264">
        <v>4</v>
      </c>
      <c r="F29" s="215"/>
      <c r="G29" s="215"/>
      <c r="H29" s="216"/>
    </row>
    <row r="30" spans="1:8" x14ac:dyDescent="0.25">
      <c r="A30" s="92" t="s">
        <v>86</v>
      </c>
      <c r="B30" s="90">
        <f t="shared" si="0"/>
        <v>2</v>
      </c>
      <c r="C30" s="219"/>
      <c r="D30" s="264">
        <v>1</v>
      </c>
      <c r="E30" s="264">
        <v>1</v>
      </c>
      <c r="F30" s="215"/>
      <c r="G30" s="215"/>
      <c r="H30" s="216"/>
    </row>
    <row r="31" spans="1:8" x14ac:dyDescent="0.25">
      <c r="A31" s="92" t="s">
        <v>87</v>
      </c>
      <c r="B31" s="90">
        <f t="shared" si="0"/>
        <v>9</v>
      </c>
      <c r="C31" s="219"/>
      <c r="D31" s="264">
        <v>5</v>
      </c>
      <c r="E31" s="264">
        <v>4</v>
      </c>
      <c r="F31" s="215"/>
      <c r="G31" s="215"/>
      <c r="H31" s="216"/>
    </row>
    <row r="32" spans="1:8" x14ac:dyDescent="0.25">
      <c r="A32" s="92" t="s">
        <v>88</v>
      </c>
      <c r="B32" s="90">
        <f t="shared" si="0"/>
        <v>4</v>
      </c>
      <c r="C32" s="219"/>
      <c r="D32" s="264">
        <v>2</v>
      </c>
      <c r="E32" s="264">
        <v>2</v>
      </c>
      <c r="F32" s="215"/>
      <c r="G32" s="215"/>
      <c r="H32" s="216"/>
    </row>
    <row r="33" spans="1:8" x14ac:dyDescent="0.25">
      <c r="A33" s="92" t="s">
        <v>89</v>
      </c>
      <c r="B33" s="90">
        <f t="shared" si="0"/>
        <v>4</v>
      </c>
      <c r="C33" s="219"/>
      <c r="D33" s="246">
        <v>1</v>
      </c>
      <c r="E33" s="246">
        <v>3</v>
      </c>
      <c r="F33" s="215"/>
      <c r="G33" s="215"/>
      <c r="H33" s="216"/>
    </row>
    <row r="34" spans="1:8" x14ac:dyDescent="0.25">
      <c r="A34" s="92" t="s">
        <v>90</v>
      </c>
      <c r="B34" s="90">
        <f t="shared" si="0"/>
        <v>1</v>
      </c>
      <c r="C34" s="219"/>
      <c r="D34" s="245">
        <v>0</v>
      </c>
      <c r="E34" s="245">
        <v>1</v>
      </c>
      <c r="F34" s="215"/>
      <c r="G34" s="215"/>
      <c r="H34" s="216"/>
    </row>
    <row r="35" spans="1:8" x14ac:dyDescent="0.25">
      <c r="A35" s="92" t="s">
        <v>91</v>
      </c>
      <c r="B35" s="90">
        <f t="shared" si="0"/>
        <v>0</v>
      </c>
      <c r="C35" s="219"/>
      <c r="D35" s="245">
        <v>0</v>
      </c>
      <c r="E35" s="245">
        <v>0</v>
      </c>
      <c r="F35" s="215"/>
      <c r="G35" s="215"/>
      <c r="H35" s="216"/>
    </row>
    <row r="36" spans="1:8" x14ac:dyDescent="0.25">
      <c r="A36" s="92" t="s">
        <v>92</v>
      </c>
      <c r="B36" s="90">
        <f t="shared" si="0"/>
        <v>16</v>
      </c>
      <c r="C36" s="219"/>
      <c r="D36" s="215"/>
      <c r="E36" s="244">
        <v>16</v>
      </c>
      <c r="F36" s="215"/>
      <c r="G36" s="215"/>
      <c r="H36" s="216"/>
    </row>
    <row r="37" spans="1:8" x14ac:dyDescent="0.25">
      <c r="A37" s="92" t="s">
        <v>93</v>
      </c>
      <c r="B37" s="90">
        <f t="shared" si="0"/>
        <v>21</v>
      </c>
      <c r="C37" s="219"/>
      <c r="D37" s="246">
        <v>5</v>
      </c>
      <c r="E37" s="246">
        <v>16</v>
      </c>
      <c r="F37" s="215"/>
      <c r="G37" s="215"/>
      <c r="H37" s="216"/>
    </row>
    <row r="38" spans="1:8" x14ac:dyDescent="0.25">
      <c r="A38" s="92" t="s">
        <v>94</v>
      </c>
      <c r="B38" s="90">
        <f t="shared" si="0"/>
        <v>16</v>
      </c>
      <c r="C38" s="219"/>
      <c r="D38" s="246">
        <v>6</v>
      </c>
      <c r="E38" s="246">
        <v>10</v>
      </c>
      <c r="F38" s="215"/>
      <c r="G38" s="215"/>
      <c r="H38" s="216"/>
    </row>
    <row r="39" spans="1:8" x14ac:dyDescent="0.25">
      <c r="A39" s="92" t="s">
        <v>95</v>
      </c>
      <c r="B39" s="90">
        <f t="shared" si="0"/>
        <v>0</v>
      </c>
      <c r="C39" s="219"/>
      <c r="D39" s="246">
        <v>0</v>
      </c>
      <c r="E39" s="246">
        <v>0</v>
      </c>
      <c r="F39" s="215"/>
      <c r="G39" s="215"/>
      <c r="H39" s="216"/>
    </row>
    <row r="40" spans="1:8" x14ac:dyDescent="0.25">
      <c r="A40" s="92" t="s">
        <v>96</v>
      </c>
      <c r="B40" s="90">
        <f t="shared" si="0"/>
        <v>14</v>
      </c>
      <c r="C40" s="219"/>
      <c r="D40" s="246">
        <v>2</v>
      </c>
      <c r="E40" s="246">
        <v>12</v>
      </c>
      <c r="F40" s="215"/>
      <c r="G40" s="215"/>
      <c r="H40" s="216"/>
    </row>
    <row r="41" spans="1:8" x14ac:dyDescent="0.25">
      <c r="A41" s="92" t="s">
        <v>97</v>
      </c>
      <c r="B41" s="90">
        <f t="shared" si="0"/>
        <v>12</v>
      </c>
      <c r="C41" s="219"/>
      <c r="D41" s="244">
        <v>5</v>
      </c>
      <c r="E41" s="244">
        <v>7</v>
      </c>
      <c r="F41" s="215"/>
      <c r="G41" s="215"/>
      <c r="H41" s="216"/>
    </row>
    <row r="42" spans="1:8" x14ac:dyDescent="0.25">
      <c r="A42" s="92" t="s">
        <v>98</v>
      </c>
      <c r="B42" s="90">
        <f t="shared" si="0"/>
        <v>9</v>
      </c>
      <c r="C42" s="219"/>
      <c r="D42" s="244">
        <v>1</v>
      </c>
      <c r="E42" s="244">
        <v>8</v>
      </c>
      <c r="F42" s="215"/>
      <c r="G42" s="215"/>
      <c r="H42" s="216"/>
    </row>
    <row r="43" spans="1:8" x14ac:dyDescent="0.25">
      <c r="A43" s="92" t="s">
        <v>99</v>
      </c>
      <c r="B43" s="90">
        <f t="shared" si="0"/>
        <v>0</v>
      </c>
      <c r="C43" s="219"/>
      <c r="D43" s="246">
        <v>0</v>
      </c>
      <c r="E43" s="246">
        <v>0</v>
      </c>
      <c r="F43" s="215"/>
      <c r="G43" s="215"/>
      <c r="H43" s="216"/>
    </row>
    <row r="44" spans="1:8" x14ac:dyDescent="0.25">
      <c r="A44" s="92" t="s">
        <v>100</v>
      </c>
      <c r="B44" s="90">
        <f t="shared" si="0"/>
        <v>20</v>
      </c>
      <c r="C44" s="219"/>
      <c r="D44" s="244">
        <v>4</v>
      </c>
      <c r="E44" s="244">
        <v>16</v>
      </c>
      <c r="F44" s="215"/>
      <c r="G44" s="215"/>
      <c r="H44" s="216"/>
    </row>
    <row r="45" spans="1:8" x14ac:dyDescent="0.25">
      <c r="A45" s="92" t="s">
        <v>101</v>
      </c>
      <c r="B45" s="90">
        <f t="shared" si="0"/>
        <v>56</v>
      </c>
      <c r="C45" s="215"/>
      <c r="D45" s="244">
        <v>2</v>
      </c>
      <c r="E45" s="263">
        <v>54</v>
      </c>
      <c r="F45" s="215"/>
      <c r="G45" s="215"/>
      <c r="H45" s="216"/>
    </row>
    <row r="46" spans="1:8" x14ac:dyDescent="0.25">
      <c r="A46" s="92" t="s">
        <v>102</v>
      </c>
      <c r="B46" s="90">
        <f t="shared" si="0"/>
        <v>4</v>
      </c>
      <c r="C46" s="215"/>
      <c r="D46" s="215"/>
      <c r="E46" s="245">
        <v>4</v>
      </c>
      <c r="F46" s="215"/>
      <c r="G46" s="215"/>
      <c r="H46" s="216"/>
    </row>
    <row r="47" spans="1:8" x14ac:dyDescent="0.25">
      <c r="A47" s="92" t="s">
        <v>103</v>
      </c>
      <c r="B47" s="90">
        <f t="shared" si="0"/>
        <v>2</v>
      </c>
      <c r="C47" s="215"/>
      <c r="D47" s="245">
        <v>0</v>
      </c>
      <c r="E47" s="245">
        <v>2</v>
      </c>
      <c r="F47" s="215"/>
      <c r="G47" s="215"/>
      <c r="H47" s="216"/>
    </row>
    <row r="48" spans="1:8" x14ac:dyDescent="0.25">
      <c r="A48" s="92" t="s">
        <v>203</v>
      </c>
      <c r="B48" s="90">
        <f t="shared" si="0"/>
        <v>0</v>
      </c>
      <c r="C48" s="215"/>
      <c r="D48" s="307"/>
      <c r="E48" s="308"/>
      <c r="F48" s="215"/>
      <c r="G48" s="215"/>
      <c r="H48" s="216"/>
    </row>
    <row r="49" spans="1:8" x14ac:dyDescent="0.25">
      <c r="A49" s="94" t="s">
        <v>261</v>
      </c>
      <c r="B49" s="93">
        <f t="shared" si="0"/>
        <v>0</v>
      </c>
      <c r="C49" s="306"/>
      <c r="D49" s="217"/>
      <c r="E49" s="217"/>
      <c r="F49" s="217"/>
      <c r="G49" s="217"/>
      <c r="H49" s="218"/>
    </row>
    <row r="50" spans="1:8" x14ac:dyDescent="0.25">
      <c r="A50" s="92" t="s">
        <v>104</v>
      </c>
      <c r="B50" s="93">
        <f t="shared" si="0"/>
        <v>19</v>
      </c>
      <c r="C50" s="215"/>
      <c r="D50" s="215"/>
      <c r="E50" s="210">
        <v>19</v>
      </c>
      <c r="F50" s="215"/>
      <c r="G50" s="215"/>
      <c r="H50" s="216"/>
    </row>
    <row r="51" spans="1:8" x14ac:dyDescent="0.25">
      <c r="A51" s="92" t="s">
        <v>105</v>
      </c>
      <c r="B51" s="90">
        <f t="shared" si="0"/>
        <v>0</v>
      </c>
      <c r="C51" s="215"/>
      <c r="D51" s="215"/>
      <c r="E51" s="210">
        <v>0</v>
      </c>
      <c r="F51" s="215"/>
      <c r="G51" s="215"/>
      <c r="H51" s="216"/>
    </row>
    <row r="52" spans="1:8" x14ac:dyDescent="0.25">
      <c r="A52" s="92" t="s">
        <v>106</v>
      </c>
      <c r="B52" s="90">
        <f t="shared" si="0"/>
        <v>29</v>
      </c>
      <c r="C52" s="215"/>
      <c r="D52" s="215"/>
      <c r="E52" s="210">
        <v>29</v>
      </c>
      <c r="F52" s="215"/>
      <c r="G52" s="215"/>
      <c r="H52" s="216"/>
    </row>
    <row r="53" spans="1:8" x14ac:dyDescent="0.25">
      <c r="A53" s="92" t="s">
        <v>107</v>
      </c>
      <c r="B53" s="90">
        <f t="shared" si="0"/>
        <v>16</v>
      </c>
      <c r="C53" s="215"/>
      <c r="D53" s="215"/>
      <c r="E53" s="265">
        <v>8</v>
      </c>
      <c r="F53" s="265">
        <v>8</v>
      </c>
      <c r="G53" s="265"/>
      <c r="H53" s="216"/>
    </row>
    <row r="54" spans="1:8" x14ac:dyDescent="0.25">
      <c r="A54" s="92" t="s">
        <v>108</v>
      </c>
      <c r="B54" s="90">
        <f t="shared" si="0"/>
        <v>22</v>
      </c>
      <c r="C54" s="215"/>
      <c r="D54" s="215"/>
      <c r="E54" s="265">
        <v>11</v>
      </c>
      <c r="F54" s="265">
        <v>11</v>
      </c>
      <c r="G54" s="265"/>
      <c r="H54" s="216"/>
    </row>
    <row r="55" spans="1:8" x14ac:dyDescent="0.25">
      <c r="A55" s="92" t="s">
        <v>109</v>
      </c>
      <c r="B55" s="90">
        <f t="shared" si="0"/>
        <v>17</v>
      </c>
      <c r="C55" s="215"/>
      <c r="D55" s="215"/>
      <c r="E55" s="265">
        <v>10</v>
      </c>
      <c r="F55" s="265">
        <v>7</v>
      </c>
      <c r="G55" s="265"/>
      <c r="H55" s="216"/>
    </row>
    <row r="56" spans="1:8" x14ac:dyDescent="0.25">
      <c r="A56" s="92" t="s">
        <v>110</v>
      </c>
      <c r="B56" s="90">
        <f t="shared" si="0"/>
        <v>37</v>
      </c>
      <c r="C56" s="215"/>
      <c r="D56" s="215"/>
      <c r="E56" s="265">
        <v>23</v>
      </c>
      <c r="F56" s="265">
        <v>14</v>
      </c>
      <c r="G56" s="265"/>
      <c r="H56" s="216"/>
    </row>
    <row r="57" spans="1:8" x14ac:dyDescent="0.25">
      <c r="A57" s="92" t="s">
        <v>111</v>
      </c>
      <c r="B57" s="90">
        <f t="shared" si="0"/>
        <v>11</v>
      </c>
      <c r="C57" s="215"/>
      <c r="D57" s="215"/>
      <c r="E57" s="265">
        <v>11</v>
      </c>
      <c r="F57" s="265">
        <v>0</v>
      </c>
      <c r="G57" s="265">
        <v>0</v>
      </c>
      <c r="H57" s="216"/>
    </row>
    <row r="58" spans="1:8" x14ac:dyDescent="0.25">
      <c r="A58" s="92" t="s">
        <v>112</v>
      </c>
      <c r="B58" s="90">
        <f t="shared" si="0"/>
        <v>0</v>
      </c>
      <c r="C58" s="215"/>
      <c r="D58" s="215"/>
      <c r="E58" s="265">
        <v>0</v>
      </c>
      <c r="F58" s="265">
        <v>0</v>
      </c>
      <c r="G58" s="265">
        <v>0</v>
      </c>
      <c r="H58" s="216"/>
    </row>
    <row r="59" spans="1:8" x14ac:dyDescent="0.25">
      <c r="A59" s="94" t="s">
        <v>113</v>
      </c>
      <c r="B59" s="90">
        <f t="shared" si="0"/>
        <v>39</v>
      </c>
      <c r="C59" s="217"/>
      <c r="D59" s="217"/>
      <c r="E59" s="254">
        <v>24</v>
      </c>
      <c r="F59" s="254"/>
      <c r="G59" s="266">
        <v>15</v>
      </c>
      <c r="H59" s="218"/>
    </row>
    <row r="60" spans="1:8" x14ac:dyDescent="0.25">
      <c r="A60" s="92" t="s">
        <v>114</v>
      </c>
      <c r="B60" s="90">
        <f t="shared" si="0"/>
        <v>2</v>
      </c>
      <c r="C60" s="215"/>
      <c r="D60" s="215"/>
      <c r="E60" s="267">
        <v>2</v>
      </c>
      <c r="F60" s="215"/>
      <c r="G60" s="215"/>
      <c r="H60" s="216"/>
    </row>
    <row r="61" spans="1:8" x14ac:dyDescent="0.25">
      <c r="A61" s="92" t="s">
        <v>115</v>
      </c>
      <c r="B61" s="90">
        <f t="shared" si="0"/>
        <v>65</v>
      </c>
      <c r="C61" s="215"/>
      <c r="D61" s="215"/>
      <c r="E61" s="267">
        <v>5</v>
      </c>
      <c r="F61" s="215"/>
      <c r="G61" s="215"/>
      <c r="H61" s="269">
        <v>60</v>
      </c>
    </row>
    <row r="62" spans="1:8" x14ac:dyDescent="0.25">
      <c r="A62" s="92" t="s">
        <v>116</v>
      </c>
      <c r="B62" s="90">
        <f t="shared" si="0"/>
        <v>5</v>
      </c>
      <c r="C62" s="215"/>
      <c r="D62" s="215"/>
      <c r="E62" s="267">
        <v>5</v>
      </c>
      <c r="F62" s="215"/>
      <c r="G62" s="215"/>
      <c r="H62" s="216"/>
    </row>
    <row r="63" spans="1:8" x14ac:dyDescent="0.25">
      <c r="A63" s="92" t="s">
        <v>117</v>
      </c>
      <c r="B63" s="90">
        <f t="shared" si="0"/>
        <v>0</v>
      </c>
      <c r="C63" s="215"/>
      <c r="D63" s="215"/>
      <c r="E63" s="267">
        <v>0</v>
      </c>
      <c r="F63" s="215"/>
      <c r="G63" s="215"/>
      <c r="H63" s="216"/>
    </row>
    <row r="64" spans="1:8" x14ac:dyDescent="0.25">
      <c r="A64" s="92" t="s">
        <v>118</v>
      </c>
      <c r="B64" s="90">
        <f t="shared" si="0"/>
        <v>1</v>
      </c>
      <c r="C64" s="215"/>
      <c r="D64" s="215"/>
      <c r="E64" s="267">
        <v>1</v>
      </c>
      <c r="F64" s="215"/>
      <c r="G64" s="215"/>
      <c r="H64" s="216"/>
    </row>
    <row r="65" spans="1:8" ht="15.75" thickBot="1" x14ac:dyDescent="0.3">
      <c r="A65" s="97" t="s">
        <v>119</v>
      </c>
      <c r="B65" s="98">
        <f t="shared" si="0"/>
        <v>1</v>
      </c>
      <c r="C65" s="220"/>
      <c r="D65" s="220"/>
      <c r="E65" s="268">
        <v>1</v>
      </c>
      <c r="F65" s="220"/>
      <c r="G65" s="220"/>
      <c r="H65" s="221"/>
    </row>
    <row r="66" spans="1:8" ht="13.5" customHeight="1" thickTop="1" x14ac:dyDescent="0.25">
      <c r="A66" s="90" t="s">
        <v>0</v>
      </c>
      <c r="B66" s="93">
        <f>SUM(B17:B65)</f>
        <v>680</v>
      </c>
      <c r="C66" s="90">
        <f t="shared" ref="C66:H66" si="1">SUM(C18:C65)</f>
        <v>155</v>
      </c>
      <c r="D66" s="90">
        <f t="shared" si="1"/>
        <v>67</v>
      </c>
      <c r="E66" s="90">
        <f t="shared" si="1"/>
        <v>339</v>
      </c>
      <c r="F66" s="90">
        <f t="shared" si="1"/>
        <v>40</v>
      </c>
      <c r="G66" s="90">
        <f t="shared" si="1"/>
        <v>15</v>
      </c>
      <c r="H66" s="90">
        <f t="shared" si="1"/>
        <v>60</v>
      </c>
    </row>
    <row r="67" spans="1:8" ht="13.5" customHeight="1" x14ac:dyDescent="0.25">
      <c r="H67" s="81"/>
    </row>
    <row r="68" spans="1:8" ht="13.5" customHeight="1" x14ac:dyDescent="0.25">
      <c r="A68" s="311" t="s">
        <v>207</v>
      </c>
      <c r="H68" s="81"/>
    </row>
    <row r="69" spans="1:8" ht="33.75" customHeight="1" x14ac:dyDescent="0.25">
      <c r="A69" s="90" t="s">
        <v>120</v>
      </c>
      <c r="B69" s="90" t="s">
        <v>0</v>
      </c>
      <c r="C69" s="90" t="s">
        <v>68</v>
      </c>
      <c r="D69" s="90" t="s">
        <v>69</v>
      </c>
      <c r="E69" s="90" t="s">
        <v>70</v>
      </c>
      <c r="F69" s="90" t="s">
        <v>71</v>
      </c>
      <c r="G69" s="90" t="s">
        <v>72</v>
      </c>
      <c r="H69" s="90" t="s">
        <v>73</v>
      </c>
    </row>
    <row r="70" spans="1:8" x14ac:dyDescent="0.25">
      <c r="A70" s="208" t="s">
        <v>78</v>
      </c>
      <c r="B70" s="90">
        <f>SUM(C70:H70)</f>
        <v>4</v>
      </c>
      <c r="C70" s="251">
        <v>4</v>
      </c>
      <c r="D70" s="213"/>
      <c r="E70" s="213"/>
      <c r="F70" s="213"/>
      <c r="G70" s="213"/>
      <c r="H70" s="214"/>
    </row>
    <row r="71" spans="1:8" x14ac:dyDescent="0.25">
      <c r="A71" s="207" t="s">
        <v>74</v>
      </c>
      <c r="B71" s="90">
        <f>SUM(C71:H71)</f>
        <v>16</v>
      </c>
      <c r="C71" s="252">
        <v>16</v>
      </c>
      <c r="D71" s="215"/>
      <c r="E71" s="215"/>
      <c r="F71" s="215"/>
      <c r="G71" s="215"/>
      <c r="H71" s="216"/>
    </row>
    <row r="72" spans="1:8" x14ac:dyDescent="0.25">
      <c r="A72" s="207" t="s">
        <v>75</v>
      </c>
      <c r="B72" s="90">
        <f t="shared" ref="B72:B118" si="2">SUM(C72:H72)</f>
        <v>10</v>
      </c>
      <c r="C72" s="252">
        <v>10</v>
      </c>
      <c r="D72" s="215"/>
      <c r="E72" s="215"/>
      <c r="F72" s="215"/>
      <c r="G72" s="215"/>
      <c r="H72" s="216"/>
    </row>
    <row r="73" spans="1:8" x14ac:dyDescent="0.25">
      <c r="A73" s="207" t="s">
        <v>76</v>
      </c>
      <c r="B73" s="90">
        <f t="shared" si="2"/>
        <v>6</v>
      </c>
      <c r="C73" s="252">
        <v>6</v>
      </c>
      <c r="D73" s="215"/>
      <c r="E73" s="215"/>
      <c r="F73" s="215"/>
      <c r="G73" s="215"/>
      <c r="H73" s="216"/>
    </row>
    <row r="74" spans="1:8" x14ac:dyDescent="0.25">
      <c r="A74" s="207" t="s">
        <v>77</v>
      </c>
      <c r="B74" s="90">
        <f t="shared" si="2"/>
        <v>12</v>
      </c>
      <c r="C74" s="252">
        <v>12</v>
      </c>
      <c r="D74" s="215"/>
      <c r="E74" s="292"/>
      <c r="F74" s="215"/>
      <c r="G74" s="215"/>
      <c r="H74" s="216"/>
    </row>
    <row r="75" spans="1:8" x14ac:dyDescent="0.25">
      <c r="A75" s="207" t="s">
        <v>79</v>
      </c>
      <c r="B75" s="90">
        <f t="shared" si="2"/>
        <v>32</v>
      </c>
      <c r="C75" s="252">
        <v>32</v>
      </c>
      <c r="D75" s="215"/>
      <c r="E75" s="292"/>
      <c r="F75" s="215"/>
      <c r="G75" s="215"/>
      <c r="H75" s="216"/>
    </row>
    <row r="76" spans="1:8" x14ac:dyDescent="0.25">
      <c r="A76" s="207" t="s">
        <v>80</v>
      </c>
      <c r="B76" s="90">
        <f t="shared" si="2"/>
        <v>47</v>
      </c>
      <c r="C76" s="91">
        <v>43</v>
      </c>
      <c r="D76" s="215"/>
      <c r="E76" s="210">
        <v>4</v>
      </c>
      <c r="F76" s="215"/>
      <c r="G76" s="215"/>
      <c r="H76" s="216"/>
    </row>
    <row r="77" spans="1:8" x14ac:dyDescent="0.25">
      <c r="A77" s="207" t="s">
        <v>81</v>
      </c>
      <c r="B77" s="93">
        <f t="shared" si="2"/>
        <v>29</v>
      </c>
      <c r="C77" s="91">
        <v>29</v>
      </c>
      <c r="D77" s="215"/>
      <c r="E77" s="215"/>
      <c r="F77" s="215"/>
      <c r="G77" s="215"/>
      <c r="H77" s="216"/>
    </row>
    <row r="78" spans="1:8" x14ac:dyDescent="0.25">
      <c r="A78" s="209" t="s">
        <v>145</v>
      </c>
      <c r="B78" s="93">
        <f t="shared" si="2"/>
        <v>7</v>
      </c>
      <c r="C78" s="283">
        <v>7</v>
      </c>
      <c r="D78" s="217"/>
      <c r="E78" s="217"/>
      <c r="F78" s="217"/>
      <c r="G78" s="217"/>
      <c r="H78" s="218"/>
    </row>
    <row r="79" spans="1:8" x14ac:dyDescent="0.25">
      <c r="A79" s="92" t="s">
        <v>82</v>
      </c>
      <c r="B79" s="93">
        <f t="shared" si="2"/>
        <v>31</v>
      </c>
      <c r="C79" s="219"/>
      <c r="D79" s="264">
        <v>16</v>
      </c>
      <c r="E79" s="264">
        <v>15</v>
      </c>
      <c r="F79" s="215"/>
      <c r="G79" s="215"/>
      <c r="H79" s="216"/>
    </row>
    <row r="80" spans="1:8" x14ac:dyDescent="0.25">
      <c r="A80" s="92" t="s">
        <v>83</v>
      </c>
      <c r="B80" s="90">
        <f t="shared" si="2"/>
        <v>16</v>
      </c>
      <c r="C80" s="219"/>
      <c r="D80" s="264">
        <v>8</v>
      </c>
      <c r="E80" s="264">
        <v>8</v>
      </c>
      <c r="F80" s="215"/>
      <c r="G80" s="215"/>
      <c r="H80" s="216"/>
    </row>
    <row r="81" spans="1:8" x14ac:dyDescent="0.25">
      <c r="A81" s="92" t="s">
        <v>84</v>
      </c>
      <c r="B81" s="90">
        <f t="shared" si="2"/>
        <v>7</v>
      </c>
      <c r="C81" s="219"/>
      <c r="D81" s="264">
        <v>4</v>
      </c>
      <c r="E81" s="264">
        <v>3</v>
      </c>
      <c r="F81" s="215"/>
      <c r="G81" s="215"/>
      <c r="H81" s="216"/>
    </row>
    <row r="82" spans="1:8" x14ac:dyDescent="0.25">
      <c r="A82" s="92" t="s">
        <v>85</v>
      </c>
      <c r="B82" s="90">
        <f t="shared" si="2"/>
        <v>9</v>
      </c>
      <c r="C82" s="219"/>
      <c r="D82" s="264">
        <v>5</v>
      </c>
      <c r="E82" s="264">
        <v>4</v>
      </c>
      <c r="F82" s="215"/>
      <c r="G82" s="215"/>
      <c r="H82" s="216"/>
    </row>
    <row r="83" spans="1:8" x14ac:dyDescent="0.25">
      <c r="A83" s="92" t="s">
        <v>86</v>
      </c>
      <c r="B83" s="90">
        <f t="shared" si="2"/>
        <v>2</v>
      </c>
      <c r="C83" s="219"/>
      <c r="D83" s="264">
        <v>1</v>
      </c>
      <c r="E83" s="264">
        <v>1</v>
      </c>
      <c r="F83" s="215"/>
      <c r="G83" s="215"/>
      <c r="H83" s="216"/>
    </row>
    <row r="84" spans="1:8" x14ac:dyDescent="0.25">
      <c r="A84" s="92" t="s">
        <v>87</v>
      </c>
      <c r="B84" s="90">
        <f t="shared" si="2"/>
        <v>9</v>
      </c>
      <c r="C84" s="219"/>
      <c r="D84" s="264">
        <v>5</v>
      </c>
      <c r="E84" s="264">
        <v>4</v>
      </c>
      <c r="F84" s="215"/>
      <c r="G84" s="215"/>
      <c r="H84" s="216"/>
    </row>
    <row r="85" spans="1:8" x14ac:dyDescent="0.25">
      <c r="A85" s="92" t="s">
        <v>88</v>
      </c>
      <c r="B85" s="90">
        <f t="shared" si="2"/>
        <v>4</v>
      </c>
      <c r="C85" s="219"/>
      <c r="D85" s="264">
        <v>2</v>
      </c>
      <c r="E85" s="264">
        <v>2</v>
      </c>
      <c r="F85" s="215"/>
      <c r="G85" s="215"/>
      <c r="H85" s="216"/>
    </row>
    <row r="86" spans="1:8" x14ac:dyDescent="0.25">
      <c r="A86" s="92" t="s">
        <v>89</v>
      </c>
      <c r="B86" s="90">
        <f t="shared" si="2"/>
        <v>4</v>
      </c>
      <c r="C86" s="219"/>
      <c r="D86" s="246">
        <v>1</v>
      </c>
      <c r="E86" s="246">
        <v>3</v>
      </c>
      <c r="F86" s="215"/>
      <c r="G86" s="215"/>
      <c r="H86" s="216"/>
    </row>
    <row r="87" spans="1:8" x14ac:dyDescent="0.25">
      <c r="A87" s="92" t="s">
        <v>90</v>
      </c>
      <c r="B87" s="90">
        <f t="shared" si="2"/>
        <v>1</v>
      </c>
      <c r="C87" s="219"/>
      <c r="D87" s="244">
        <v>0</v>
      </c>
      <c r="E87" s="244">
        <v>1</v>
      </c>
      <c r="F87" s="215"/>
      <c r="G87" s="215"/>
      <c r="H87" s="216"/>
    </row>
    <row r="88" spans="1:8" x14ac:dyDescent="0.25">
      <c r="A88" s="92" t="s">
        <v>91</v>
      </c>
      <c r="B88" s="90">
        <f t="shared" si="2"/>
        <v>0</v>
      </c>
      <c r="C88" s="219"/>
      <c r="D88" s="244">
        <v>0</v>
      </c>
      <c r="E88" s="244">
        <v>0</v>
      </c>
      <c r="F88" s="215"/>
      <c r="G88" s="215"/>
      <c r="H88" s="216"/>
    </row>
    <row r="89" spans="1:8" x14ac:dyDescent="0.25">
      <c r="A89" s="92" t="s">
        <v>92</v>
      </c>
      <c r="B89" s="90">
        <f t="shared" si="2"/>
        <v>16</v>
      </c>
      <c r="C89" s="219"/>
      <c r="D89" s="244">
        <v>0</v>
      </c>
      <c r="E89" s="244">
        <v>16</v>
      </c>
      <c r="F89" s="215"/>
      <c r="G89" s="215"/>
      <c r="H89" s="216"/>
    </row>
    <row r="90" spans="1:8" x14ac:dyDescent="0.25">
      <c r="A90" s="92" t="s">
        <v>93</v>
      </c>
      <c r="B90" s="90">
        <f t="shared" si="2"/>
        <v>21</v>
      </c>
      <c r="C90" s="219"/>
      <c r="D90" s="246">
        <v>5</v>
      </c>
      <c r="E90" s="246">
        <v>16</v>
      </c>
      <c r="F90" s="215"/>
      <c r="G90" s="215"/>
      <c r="H90" s="216"/>
    </row>
    <row r="91" spans="1:8" x14ac:dyDescent="0.25">
      <c r="A91" s="92" t="s">
        <v>94</v>
      </c>
      <c r="B91" s="90">
        <f t="shared" si="2"/>
        <v>16</v>
      </c>
      <c r="C91" s="219"/>
      <c r="D91" s="246">
        <v>6</v>
      </c>
      <c r="E91" s="246">
        <v>10</v>
      </c>
      <c r="F91" s="215"/>
      <c r="G91" s="215"/>
      <c r="H91" s="216"/>
    </row>
    <row r="92" spans="1:8" x14ac:dyDescent="0.25">
      <c r="A92" s="92" t="s">
        <v>95</v>
      </c>
      <c r="B92" s="90">
        <f t="shared" si="2"/>
        <v>0</v>
      </c>
      <c r="C92" s="219"/>
      <c r="D92" s="246">
        <v>0</v>
      </c>
      <c r="E92" s="246">
        <v>0</v>
      </c>
      <c r="F92" s="215"/>
      <c r="G92" s="215"/>
      <c r="H92" s="216"/>
    </row>
    <row r="93" spans="1:8" x14ac:dyDescent="0.25">
      <c r="A93" s="92" t="s">
        <v>96</v>
      </c>
      <c r="B93" s="90">
        <f t="shared" si="2"/>
        <v>14</v>
      </c>
      <c r="C93" s="219"/>
      <c r="D93" s="246">
        <v>2</v>
      </c>
      <c r="E93" s="246">
        <v>12</v>
      </c>
      <c r="F93" s="215"/>
      <c r="G93" s="215"/>
      <c r="H93" s="216"/>
    </row>
    <row r="94" spans="1:8" x14ac:dyDescent="0.25">
      <c r="A94" s="92" t="s">
        <v>97</v>
      </c>
      <c r="B94" s="90">
        <f t="shared" si="2"/>
        <v>12</v>
      </c>
      <c r="C94" s="219"/>
      <c r="D94" s="244">
        <v>5</v>
      </c>
      <c r="E94" s="244">
        <v>7</v>
      </c>
      <c r="F94" s="215"/>
      <c r="G94" s="215"/>
      <c r="H94" s="216"/>
    </row>
    <row r="95" spans="1:8" x14ac:dyDescent="0.25">
      <c r="A95" s="92" t="s">
        <v>98</v>
      </c>
      <c r="B95" s="90">
        <f t="shared" si="2"/>
        <v>9</v>
      </c>
      <c r="C95" s="219"/>
      <c r="D95" s="244">
        <v>1</v>
      </c>
      <c r="E95" s="244">
        <v>8</v>
      </c>
      <c r="F95" s="215"/>
      <c r="G95" s="215"/>
      <c r="H95" s="216"/>
    </row>
    <row r="96" spans="1:8" x14ac:dyDescent="0.25">
      <c r="A96" s="92" t="s">
        <v>99</v>
      </c>
      <c r="B96" s="90">
        <f t="shared" si="2"/>
        <v>0</v>
      </c>
      <c r="C96" s="219"/>
      <c r="D96" s="246">
        <v>0</v>
      </c>
      <c r="E96" s="246">
        <v>0</v>
      </c>
      <c r="F96" s="215"/>
      <c r="G96" s="215"/>
      <c r="H96" s="216"/>
    </row>
    <row r="97" spans="1:8" x14ac:dyDescent="0.25">
      <c r="A97" s="92" t="s">
        <v>100</v>
      </c>
      <c r="B97" s="90">
        <f t="shared" si="2"/>
        <v>20</v>
      </c>
      <c r="C97" s="219"/>
      <c r="D97" s="244">
        <v>4</v>
      </c>
      <c r="E97" s="244">
        <v>16</v>
      </c>
      <c r="F97" s="215"/>
      <c r="G97" s="215"/>
      <c r="H97" s="216"/>
    </row>
    <row r="98" spans="1:8" x14ac:dyDescent="0.25">
      <c r="A98" s="92" t="s">
        <v>101</v>
      </c>
      <c r="B98" s="90">
        <f t="shared" si="2"/>
        <v>56</v>
      </c>
      <c r="C98" s="215"/>
      <c r="D98" s="244">
        <v>2</v>
      </c>
      <c r="E98" s="244">
        <v>54</v>
      </c>
      <c r="F98" s="215"/>
      <c r="G98" s="215"/>
      <c r="H98" s="216"/>
    </row>
    <row r="99" spans="1:8" x14ac:dyDescent="0.25">
      <c r="A99" s="92" t="s">
        <v>102</v>
      </c>
      <c r="B99" s="90">
        <f t="shared" si="2"/>
        <v>4</v>
      </c>
      <c r="C99" s="215"/>
      <c r="D99" s="244">
        <v>0</v>
      </c>
      <c r="E99" s="244">
        <v>4</v>
      </c>
      <c r="F99" s="215"/>
      <c r="G99" s="215"/>
      <c r="H99" s="216"/>
    </row>
    <row r="100" spans="1:8" x14ac:dyDescent="0.25">
      <c r="A100" s="92" t="s">
        <v>103</v>
      </c>
      <c r="B100" s="90">
        <f t="shared" si="2"/>
        <v>2</v>
      </c>
      <c r="C100" s="215"/>
      <c r="D100" s="246">
        <v>0</v>
      </c>
      <c r="E100" s="246">
        <v>2</v>
      </c>
      <c r="F100" s="215"/>
      <c r="G100" s="215"/>
      <c r="H100" s="216"/>
    </row>
    <row r="101" spans="1:8" x14ac:dyDescent="0.25">
      <c r="A101" s="92" t="s">
        <v>203</v>
      </c>
      <c r="B101" s="90">
        <f t="shared" si="2"/>
        <v>0</v>
      </c>
      <c r="C101" s="215"/>
      <c r="D101" s="215"/>
      <c r="E101" s="215"/>
      <c r="F101" s="215"/>
      <c r="G101" s="215"/>
      <c r="H101" s="216"/>
    </row>
    <row r="102" spans="1:8" x14ac:dyDescent="0.25">
      <c r="A102" s="94" t="s">
        <v>262</v>
      </c>
      <c r="B102" s="93">
        <f t="shared" si="2"/>
        <v>3</v>
      </c>
      <c r="C102" s="217"/>
      <c r="D102" s="217"/>
      <c r="E102" s="312">
        <v>3</v>
      </c>
      <c r="F102" s="217"/>
      <c r="G102" s="217"/>
      <c r="H102" s="218"/>
    </row>
    <row r="103" spans="1:8" x14ac:dyDescent="0.25">
      <c r="A103" s="92" t="s">
        <v>104</v>
      </c>
      <c r="B103" s="93">
        <f t="shared" si="2"/>
        <v>19</v>
      </c>
      <c r="C103" s="215"/>
      <c r="D103" s="215"/>
      <c r="E103" s="265">
        <v>19</v>
      </c>
      <c r="F103" s="215"/>
      <c r="G103" s="215"/>
      <c r="H103" s="216"/>
    </row>
    <row r="104" spans="1:8" x14ac:dyDescent="0.25">
      <c r="A104" s="92" t="s">
        <v>105</v>
      </c>
      <c r="B104" s="90">
        <f t="shared" si="2"/>
        <v>0</v>
      </c>
      <c r="C104" s="215"/>
      <c r="D104" s="215"/>
      <c r="E104" s="265">
        <v>0</v>
      </c>
      <c r="F104" s="215"/>
      <c r="G104" s="215"/>
      <c r="H104" s="216"/>
    </row>
    <row r="105" spans="1:8" x14ac:dyDescent="0.25">
      <c r="A105" s="92" t="s">
        <v>106</v>
      </c>
      <c r="B105" s="90">
        <f t="shared" si="2"/>
        <v>29</v>
      </c>
      <c r="C105" s="215"/>
      <c r="D105" s="215"/>
      <c r="E105" s="265">
        <v>29</v>
      </c>
      <c r="F105" s="215"/>
      <c r="G105" s="215"/>
      <c r="H105" s="216"/>
    </row>
    <row r="106" spans="1:8" x14ac:dyDescent="0.25">
      <c r="A106" s="92" t="s">
        <v>107</v>
      </c>
      <c r="B106" s="90">
        <f t="shared" si="2"/>
        <v>16</v>
      </c>
      <c r="C106" s="215"/>
      <c r="D106" s="215"/>
      <c r="E106" s="265">
        <v>8</v>
      </c>
      <c r="F106" s="265">
        <v>8</v>
      </c>
      <c r="G106" s="248"/>
      <c r="H106" s="216"/>
    </row>
    <row r="107" spans="1:8" x14ac:dyDescent="0.25">
      <c r="A107" s="92" t="s">
        <v>108</v>
      </c>
      <c r="B107" s="90">
        <f t="shared" si="2"/>
        <v>22</v>
      </c>
      <c r="C107" s="215"/>
      <c r="D107" s="215"/>
      <c r="E107" s="265">
        <v>11</v>
      </c>
      <c r="F107" s="265">
        <v>11</v>
      </c>
      <c r="G107" s="248"/>
      <c r="H107" s="216"/>
    </row>
    <row r="108" spans="1:8" x14ac:dyDescent="0.25">
      <c r="A108" s="92" t="s">
        <v>109</v>
      </c>
      <c r="B108" s="90">
        <f t="shared" si="2"/>
        <v>17</v>
      </c>
      <c r="C108" s="215"/>
      <c r="D108" s="215"/>
      <c r="E108" s="265">
        <v>10</v>
      </c>
      <c r="F108" s="265">
        <v>7</v>
      </c>
      <c r="G108" s="248"/>
      <c r="H108" s="216"/>
    </row>
    <row r="109" spans="1:8" x14ac:dyDescent="0.25">
      <c r="A109" s="92" t="s">
        <v>110</v>
      </c>
      <c r="B109" s="90">
        <f t="shared" si="2"/>
        <v>37</v>
      </c>
      <c r="C109" s="215"/>
      <c r="D109" s="215"/>
      <c r="E109" s="265">
        <v>23</v>
      </c>
      <c r="F109" s="265">
        <v>14</v>
      </c>
      <c r="G109" s="248"/>
      <c r="H109" s="216"/>
    </row>
    <row r="110" spans="1:8" x14ac:dyDescent="0.25">
      <c r="A110" s="92" t="s">
        <v>111</v>
      </c>
      <c r="B110" s="90">
        <f t="shared" si="2"/>
        <v>11</v>
      </c>
      <c r="C110" s="215"/>
      <c r="D110" s="215"/>
      <c r="E110" s="265">
        <v>11</v>
      </c>
      <c r="F110" s="265">
        <v>0</v>
      </c>
      <c r="G110" s="265">
        <v>0</v>
      </c>
      <c r="H110" s="216"/>
    </row>
    <row r="111" spans="1:8" x14ac:dyDescent="0.25">
      <c r="A111" s="92" t="s">
        <v>112</v>
      </c>
      <c r="B111" s="90">
        <f t="shared" si="2"/>
        <v>0</v>
      </c>
      <c r="C111" s="215"/>
      <c r="D111" s="215"/>
      <c r="E111" s="265">
        <v>0</v>
      </c>
      <c r="F111" s="265">
        <v>0</v>
      </c>
      <c r="G111" s="265">
        <v>0</v>
      </c>
      <c r="H111" s="216"/>
    </row>
    <row r="112" spans="1:8" x14ac:dyDescent="0.25">
      <c r="A112" s="94" t="s">
        <v>113</v>
      </c>
      <c r="B112" s="90">
        <f t="shared" si="2"/>
        <v>39</v>
      </c>
      <c r="C112" s="217"/>
      <c r="D112" s="217"/>
      <c r="E112" s="254">
        <v>24</v>
      </c>
      <c r="F112" s="254"/>
      <c r="G112" s="266">
        <v>15</v>
      </c>
      <c r="H112" s="218"/>
    </row>
    <row r="113" spans="1:11" x14ac:dyDescent="0.25">
      <c r="A113" s="92" t="s">
        <v>114</v>
      </c>
      <c r="B113" s="90">
        <f t="shared" si="2"/>
        <v>2</v>
      </c>
      <c r="C113" s="215"/>
      <c r="D113" s="215"/>
      <c r="E113" s="267">
        <v>2</v>
      </c>
      <c r="F113" s="215"/>
      <c r="G113" s="215"/>
      <c r="H113" s="216"/>
    </row>
    <row r="114" spans="1:11" x14ac:dyDescent="0.25">
      <c r="A114" s="92" t="s">
        <v>115</v>
      </c>
      <c r="B114" s="90">
        <f t="shared" si="2"/>
        <v>65</v>
      </c>
      <c r="C114" s="215"/>
      <c r="D114" s="215"/>
      <c r="E114" s="267">
        <v>5</v>
      </c>
      <c r="F114" s="215"/>
      <c r="G114" s="215"/>
      <c r="H114" s="269">
        <v>60</v>
      </c>
    </row>
    <row r="115" spans="1:11" x14ac:dyDescent="0.25">
      <c r="A115" s="92" t="s">
        <v>116</v>
      </c>
      <c r="B115" s="90">
        <f t="shared" si="2"/>
        <v>5</v>
      </c>
      <c r="C115" s="215"/>
      <c r="D115" s="215"/>
      <c r="E115" s="267">
        <v>5</v>
      </c>
      <c r="F115" s="215"/>
      <c r="G115" s="215"/>
      <c r="H115" s="216"/>
    </row>
    <row r="116" spans="1:11" x14ac:dyDescent="0.25">
      <c r="A116" s="92" t="s">
        <v>117</v>
      </c>
      <c r="B116" s="90">
        <f t="shared" si="2"/>
        <v>0</v>
      </c>
      <c r="C116" s="215"/>
      <c r="D116" s="215"/>
      <c r="E116" s="267">
        <v>0</v>
      </c>
      <c r="F116" s="215"/>
      <c r="G116" s="215"/>
      <c r="H116" s="216"/>
    </row>
    <row r="117" spans="1:11" x14ac:dyDescent="0.25">
      <c r="A117" s="92" t="s">
        <v>118</v>
      </c>
      <c r="B117" s="90">
        <f t="shared" si="2"/>
        <v>1</v>
      </c>
      <c r="C117" s="215"/>
      <c r="D117" s="215"/>
      <c r="E117" s="267">
        <v>1</v>
      </c>
      <c r="F117" s="215"/>
      <c r="G117" s="215"/>
      <c r="H117" s="216"/>
    </row>
    <row r="118" spans="1:11" ht="15.75" thickBot="1" x14ac:dyDescent="0.3">
      <c r="A118" s="97" t="s">
        <v>119</v>
      </c>
      <c r="B118" s="98">
        <f t="shared" si="2"/>
        <v>1</v>
      </c>
      <c r="C118" s="220"/>
      <c r="D118" s="220"/>
      <c r="E118" s="268">
        <v>1</v>
      </c>
      <c r="F118" s="220"/>
      <c r="G118" s="220"/>
      <c r="H118" s="221"/>
    </row>
    <row r="119" spans="1:11" ht="13.5" customHeight="1" thickTop="1" x14ac:dyDescent="0.25">
      <c r="A119" s="90" t="s">
        <v>0</v>
      </c>
      <c r="B119" s="93">
        <f>SUM(B70:B118)</f>
        <v>683</v>
      </c>
      <c r="C119" s="90">
        <f t="shared" ref="C119:H119" si="3">SUM(C71:C118)</f>
        <v>155</v>
      </c>
      <c r="D119" s="90">
        <f t="shared" si="3"/>
        <v>67</v>
      </c>
      <c r="E119" s="90">
        <f t="shared" si="3"/>
        <v>342</v>
      </c>
      <c r="F119" s="90">
        <f t="shared" si="3"/>
        <v>40</v>
      </c>
      <c r="G119" s="90">
        <f t="shared" si="3"/>
        <v>15</v>
      </c>
      <c r="H119" s="90">
        <f t="shared" si="3"/>
        <v>60</v>
      </c>
    </row>
    <row r="120" spans="1:11" ht="13.5" customHeight="1" x14ac:dyDescent="0.25">
      <c r="H120" s="81"/>
    </row>
    <row r="121" spans="1:11" x14ac:dyDescent="0.25">
      <c r="A121" s="100" t="s">
        <v>7</v>
      </c>
      <c r="B121" s="100"/>
      <c r="C121" s="100"/>
      <c r="D121" s="100"/>
      <c r="E121" s="100"/>
      <c r="F121" s="100"/>
      <c r="G121" s="100"/>
      <c r="H121" s="100"/>
      <c r="I121" s="101"/>
      <c r="J121" s="101"/>
      <c r="K121" s="102"/>
    </row>
    <row r="122" spans="1:11" x14ac:dyDescent="0.25">
      <c r="A122" s="103"/>
      <c r="B122" s="103"/>
      <c r="H122" s="81"/>
      <c r="I122" s="82"/>
      <c r="J122" s="82"/>
      <c r="K122" s="102"/>
    </row>
    <row r="123" spans="1:11" x14ac:dyDescent="0.25">
      <c r="A123" s="104"/>
      <c r="B123" s="104"/>
      <c r="C123" s="104"/>
      <c r="D123" s="104"/>
      <c r="E123" s="104"/>
      <c r="F123" s="104"/>
      <c r="G123" s="104"/>
      <c r="H123" s="104"/>
      <c r="I123" s="105"/>
      <c r="J123" s="105"/>
      <c r="K123" s="102"/>
    </row>
    <row r="124" spans="1:11" ht="55.5" customHeight="1" thickBot="1" x14ac:dyDescent="0.3">
      <c r="A124" s="106" t="s">
        <v>177</v>
      </c>
      <c r="B124" s="318" t="s">
        <v>123</v>
      </c>
      <c r="C124" s="319"/>
      <c r="D124" s="320"/>
      <c r="E124" s="107" t="s">
        <v>6</v>
      </c>
      <c r="F124" s="107" t="s">
        <v>6</v>
      </c>
      <c r="G124" s="107" t="s">
        <v>6</v>
      </c>
      <c r="H124" s="107" t="s">
        <v>6</v>
      </c>
      <c r="I124" s="108" t="s">
        <v>122</v>
      </c>
      <c r="J124" s="108" t="s">
        <v>9</v>
      </c>
    </row>
    <row r="125" spans="1:11" ht="15.75" thickTop="1" x14ac:dyDescent="0.25">
      <c r="A125" s="104" t="s">
        <v>5</v>
      </c>
      <c r="B125" s="109" t="s">
        <v>28</v>
      </c>
      <c r="C125" s="109" t="s">
        <v>2</v>
      </c>
      <c r="D125" s="109" t="s">
        <v>3</v>
      </c>
      <c r="E125" s="109" t="s">
        <v>8</v>
      </c>
      <c r="F125" s="109" t="s">
        <v>18</v>
      </c>
      <c r="G125" s="110" t="s">
        <v>19</v>
      </c>
      <c r="H125" s="110" t="s">
        <v>121</v>
      </c>
      <c r="I125" s="110"/>
      <c r="J125" s="110"/>
    </row>
    <row r="126" spans="1:11" x14ac:dyDescent="0.25">
      <c r="A126" s="111" t="s">
        <v>81</v>
      </c>
      <c r="B126" s="111">
        <f>C24</f>
        <v>29</v>
      </c>
      <c r="C126" s="111">
        <v>0</v>
      </c>
      <c r="D126" s="111">
        <v>0</v>
      </c>
      <c r="E126" s="112">
        <v>0.31041666666666667</v>
      </c>
      <c r="F126" s="211"/>
      <c r="G126" s="212">
        <f>G127+TIME(0,D127,0)</f>
        <v>0.56874999999999998</v>
      </c>
      <c r="H126" s="212">
        <f>H127+TIME(0,D127,0)</f>
        <v>0.61388888888888882</v>
      </c>
      <c r="I126" s="5">
        <v>0</v>
      </c>
      <c r="J126" s="5">
        <f>B126</f>
        <v>29</v>
      </c>
    </row>
    <row r="127" spans="1:11" x14ac:dyDescent="0.25">
      <c r="A127" s="111" t="s">
        <v>80</v>
      </c>
      <c r="B127" s="111">
        <f>C23</f>
        <v>43</v>
      </c>
      <c r="C127" s="113">
        <v>1.07</v>
      </c>
      <c r="D127" s="111">
        <f>ROUND(C127/20*60,0)</f>
        <v>3</v>
      </c>
      <c r="E127" s="112">
        <f>E126+TIME(0,D127,0)</f>
        <v>0.3125</v>
      </c>
      <c r="F127" s="211"/>
      <c r="G127" s="212">
        <f>G128+TIME(0,D128,0)</f>
        <v>0.56666666666666665</v>
      </c>
      <c r="H127" s="212">
        <f>H128+TIME(0,D128,0)</f>
        <v>0.61180555555555549</v>
      </c>
      <c r="I127" s="5">
        <v>0</v>
      </c>
      <c r="J127" s="5">
        <f>B127+J126+I127</f>
        <v>72</v>
      </c>
    </row>
    <row r="128" spans="1:11" x14ac:dyDescent="0.25">
      <c r="A128" s="111" t="s">
        <v>68</v>
      </c>
      <c r="B128" s="111">
        <v>0</v>
      </c>
      <c r="C128" s="113">
        <v>1.1200000000000001</v>
      </c>
      <c r="D128" s="111">
        <f>ROUND(C128/20*60,0)</f>
        <v>3</v>
      </c>
      <c r="E128" s="112">
        <f>E127+TIME(0,D128,0)</f>
        <v>0.31458333333333333</v>
      </c>
      <c r="F128" s="211"/>
      <c r="G128" s="212">
        <f>G129+TIME(0,D129,0)</f>
        <v>0.56458333333333333</v>
      </c>
      <c r="H128" s="212">
        <f>H129+TIME(0,D129,0)</f>
        <v>0.60972222222222217</v>
      </c>
      <c r="I128" s="5">
        <v>-68</v>
      </c>
      <c r="J128" s="5">
        <f>B128+J127+I128</f>
        <v>4</v>
      </c>
    </row>
    <row r="129" spans="1:10" x14ac:dyDescent="0.25">
      <c r="A129" s="111" t="s">
        <v>79</v>
      </c>
      <c r="B129" s="111">
        <v>0</v>
      </c>
      <c r="C129" s="113">
        <v>1.42</v>
      </c>
      <c r="D129" s="111">
        <v>2</v>
      </c>
      <c r="E129" s="112">
        <v>0.31597222222222221</v>
      </c>
      <c r="F129" s="211"/>
      <c r="G129" s="212">
        <f>G130+TIME(0,D130,0)</f>
        <v>0.56319444444444444</v>
      </c>
      <c r="H129" s="212">
        <f>H130+TIME(0,D130,0)</f>
        <v>0.60833333333333328</v>
      </c>
      <c r="I129" s="5">
        <v>0</v>
      </c>
      <c r="J129" s="5">
        <f>B129+J128+I129</f>
        <v>4</v>
      </c>
    </row>
    <row r="130" spans="1:10" x14ac:dyDescent="0.25">
      <c r="A130" s="111" t="s">
        <v>204</v>
      </c>
      <c r="B130" s="111">
        <v>0</v>
      </c>
      <c r="C130" s="113">
        <v>0.85</v>
      </c>
      <c r="D130" s="111">
        <v>1</v>
      </c>
      <c r="E130" s="112">
        <v>0.31666666666666665</v>
      </c>
      <c r="F130" s="211"/>
      <c r="G130" s="212">
        <f>G131+TIME(0,D131,0)</f>
        <v>0.5625</v>
      </c>
      <c r="H130" s="212">
        <f>H131+TIME(0,D131,0)</f>
        <v>0.60763888888888884</v>
      </c>
      <c r="I130" s="5">
        <v>0</v>
      </c>
      <c r="J130" s="5">
        <f>B130+J129+I130</f>
        <v>4</v>
      </c>
    </row>
    <row r="131" spans="1:10" x14ac:dyDescent="0.25">
      <c r="A131" s="111" t="s">
        <v>145</v>
      </c>
      <c r="B131" s="111">
        <v>0</v>
      </c>
      <c r="C131" s="113">
        <v>5.9</v>
      </c>
      <c r="D131" s="111">
        <v>5</v>
      </c>
      <c r="E131" s="112">
        <v>0.32013888888888892</v>
      </c>
      <c r="F131" s="112"/>
      <c r="G131" s="212">
        <v>0.55902777777777779</v>
      </c>
      <c r="H131" s="212">
        <v>0.60416666666666663</v>
      </c>
      <c r="I131" s="5">
        <v>-4</v>
      </c>
      <c r="J131" s="5">
        <f>B131+J130+I131</f>
        <v>0</v>
      </c>
    </row>
    <row r="132" spans="1:10" x14ac:dyDescent="0.25">
      <c r="A132" s="13" t="s">
        <v>29</v>
      </c>
      <c r="B132" s="114">
        <f>SUM(B126:B128)</f>
        <v>72</v>
      </c>
      <c r="C132" s="115"/>
      <c r="D132" s="116"/>
      <c r="E132" s="117">
        <f>E131-E126</f>
        <v>9.7222222222222432E-3</v>
      </c>
      <c r="F132" s="117"/>
      <c r="G132" s="117">
        <f>G126-G131</f>
        <v>9.7222222222221877E-3</v>
      </c>
      <c r="H132" s="117">
        <f>H126-H131</f>
        <v>9.7222222222221877E-3</v>
      </c>
      <c r="I132" s="12"/>
      <c r="J132" s="12"/>
    </row>
    <row r="133" spans="1:10" x14ac:dyDescent="0.25">
      <c r="A133" s="13" t="s">
        <v>166</v>
      </c>
      <c r="B133" s="118"/>
      <c r="C133" s="119"/>
      <c r="D133" s="120"/>
      <c r="E133" s="121">
        <f>SUM(C126:C131)</f>
        <v>10.36</v>
      </c>
      <c r="F133" s="121"/>
      <c r="G133" s="121">
        <f>SUM(C126:C131)</f>
        <v>10.36</v>
      </c>
      <c r="H133" s="121">
        <f>SUM(C126:C131)</f>
        <v>10.36</v>
      </c>
      <c r="I133" s="7"/>
      <c r="J133" s="7"/>
    </row>
    <row r="134" spans="1:10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</row>
    <row r="135" spans="1:10" ht="30.75" customHeight="1" thickBot="1" x14ac:dyDescent="0.3">
      <c r="A135" s="222" t="s">
        <v>178</v>
      </c>
      <c r="B135" s="328" t="s">
        <v>179</v>
      </c>
      <c r="C135" s="329"/>
      <c r="D135" s="330"/>
      <c r="E135" s="223" t="s">
        <v>6</v>
      </c>
      <c r="F135" s="223" t="s">
        <v>6</v>
      </c>
      <c r="G135" s="223" t="s">
        <v>6</v>
      </c>
      <c r="H135" s="223" t="s">
        <v>6</v>
      </c>
      <c r="I135" s="224" t="s">
        <v>122</v>
      </c>
      <c r="J135" s="224" t="s">
        <v>9</v>
      </c>
    </row>
    <row r="136" spans="1:10" ht="15.75" thickTop="1" x14ac:dyDescent="0.25">
      <c r="A136" s="206" t="s">
        <v>5</v>
      </c>
      <c r="B136" s="225" t="s">
        <v>28</v>
      </c>
      <c r="C136" s="225" t="s">
        <v>2</v>
      </c>
      <c r="D136" s="225" t="s">
        <v>3</v>
      </c>
      <c r="E136" s="225" t="s">
        <v>25</v>
      </c>
      <c r="F136" s="225" t="s">
        <v>237</v>
      </c>
      <c r="G136" s="226" t="s">
        <v>19</v>
      </c>
      <c r="H136" s="226" t="s">
        <v>121</v>
      </c>
      <c r="I136" s="226"/>
      <c r="J136" s="226"/>
    </row>
    <row r="137" spans="1:10" x14ac:dyDescent="0.25">
      <c r="A137" s="205" t="s">
        <v>112</v>
      </c>
      <c r="B137" s="240"/>
      <c r="C137" s="122" t="s">
        <v>163</v>
      </c>
      <c r="D137" s="122" t="s">
        <v>163</v>
      </c>
      <c r="E137" s="241">
        <v>0.28125</v>
      </c>
      <c r="F137" s="148" t="s">
        <v>163</v>
      </c>
      <c r="G137" s="240"/>
      <c r="H137" s="240"/>
      <c r="I137" s="240"/>
      <c r="J137" s="240"/>
    </row>
    <row r="138" spans="1:10" x14ac:dyDescent="0.25">
      <c r="A138" s="205" t="s">
        <v>144</v>
      </c>
      <c r="B138" s="240"/>
      <c r="C138" s="113">
        <v>1.1000000000000001</v>
      </c>
      <c r="D138" s="111">
        <v>3</v>
      </c>
      <c r="E138" s="112">
        <f t="shared" ref="E138:E144" si="4">E137+TIME(0,D138,0)</f>
        <v>0.28333333333333333</v>
      </c>
      <c r="F138" s="148" t="s">
        <v>163</v>
      </c>
      <c r="G138" s="240"/>
      <c r="H138" s="240"/>
      <c r="I138" s="240"/>
      <c r="J138" s="240"/>
    </row>
    <row r="139" spans="1:10" x14ac:dyDescent="0.25">
      <c r="A139" s="205" t="s">
        <v>113</v>
      </c>
      <c r="B139" s="240"/>
      <c r="C139" s="113">
        <v>2.1</v>
      </c>
      <c r="D139" s="111">
        <v>4</v>
      </c>
      <c r="E139" s="112">
        <f t="shared" si="4"/>
        <v>0.28611111111111109</v>
      </c>
      <c r="F139" s="148" t="s">
        <v>163</v>
      </c>
      <c r="G139" s="240"/>
      <c r="H139" s="240"/>
      <c r="I139" s="240"/>
      <c r="J139" s="240"/>
    </row>
    <row r="140" spans="1:10" x14ac:dyDescent="0.25">
      <c r="A140" s="205" t="s">
        <v>110</v>
      </c>
      <c r="B140" s="240"/>
      <c r="C140" s="113">
        <v>3.1</v>
      </c>
      <c r="D140" s="111">
        <v>6</v>
      </c>
      <c r="E140" s="112">
        <f t="shared" si="4"/>
        <v>0.29027777777777775</v>
      </c>
      <c r="F140" s="148" t="s">
        <v>163</v>
      </c>
      <c r="G140" s="240"/>
      <c r="H140" s="240"/>
      <c r="I140" s="240"/>
      <c r="J140" s="240"/>
    </row>
    <row r="141" spans="1:10" x14ac:dyDescent="0.25">
      <c r="A141" s="205" t="s">
        <v>109</v>
      </c>
      <c r="B141" s="240"/>
      <c r="C141" s="113">
        <v>1.5</v>
      </c>
      <c r="D141" s="111">
        <v>3</v>
      </c>
      <c r="E141" s="112">
        <f t="shared" si="4"/>
        <v>0.29236111111111107</v>
      </c>
      <c r="F141" s="148" t="s">
        <v>163</v>
      </c>
      <c r="G141" s="240"/>
      <c r="H141" s="240"/>
      <c r="I141" s="240"/>
      <c r="J141" s="240"/>
    </row>
    <row r="142" spans="1:10" x14ac:dyDescent="0.25">
      <c r="A142" s="205" t="s">
        <v>108</v>
      </c>
      <c r="B142" s="240"/>
      <c r="C142" s="113">
        <v>1</v>
      </c>
      <c r="D142" s="111">
        <v>2</v>
      </c>
      <c r="E142" s="112">
        <f t="shared" si="4"/>
        <v>0.29374999999999996</v>
      </c>
      <c r="F142" s="148" t="s">
        <v>163</v>
      </c>
      <c r="G142" s="240"/>
      <c r="H142" s="240"/>
      <c r="I142" s="240"/>
      <c r="J142" s="240"/>
    </row>
    <row r="143" spans="1:10" x14ac:dyDescent="0.25">
      <c r="A143" s="205" t="s">
        <v>107</v>
      </c>
      <c r="B143" s="240"/>
      <c r="C143" s="113">
        <v>1</v>
      </c>
      <c r="D143" s="111">
        <v>3</v>
      </c>
      <c r="E143" s="112">
        <f t="shared" si="4"/>
        <v>0.29583333333333328</v>
      </c>
      <c r="F143" s="148" t="s">
        <v>163</v>
      </c>
      <c r="G143" s="240"/>
      <c r="H143" s="240"/>
      <c r="I143" s="240"/>
      <c r="J143" s="240"/>
    </row>
    <row r="144" spans="1:10" x14ac:dyDescent="0.25">
      <c r="A144" s="205" t="s">
        <v>108</v>
      </c>
      <c r="B144" s="240"/>
      <c r="C144" s="113">
        <v>1</v>
      </c>
      <c r="D144" s="111">
        <v>3</v>
      </c>
      <c r="E144" s="112">
        <f t="shared" si="4"/>
        <v>0.29791666666666661</v>
      </c>
      <c r="F144" s="148" t="s">
        <v>163</v>
      </c>
      <c r="G144" s="240"/>
      <c r="H144" s="240"/>
      <c r="I144" s="240"/>
      <c r="J144" s="240"/>
    </row>
    <row r="145" spans="1:11" x14ac:dyDescent="0.25">
      <c r="A145" s="111" t="s">
        <v>145</v>
      </c>
      <c r="B145" s="240">
        <v>0</v>
      </c>
      <c r="C145" s="148" t="s">
        <v>163</v>
      </c>
      <c r="D145" s="148" t="s">
        <v>163</v>
      </c>
      <c r="E145" s="148" t="s">
        <v>163</v>
      </c>
      <c r="F145" s="241">
        <v>0.32013888888888892</v>
      </c>
      <c r="G145" s="240"/>
      <c r="H145" s="240"/>
      <c r="I145" s="240"/>
      <c r="J145" s="240"/>
    </row>
    <row r="146" spans="1:11" x14ac:dyDescent="0.25">
      <c r="A146" s="160" t="s">
        <v>205</v>
      </c>
      <c r="B146" s="227">
        <v>0</v>
      </c>
      <c r="C146" s="160">
        <v>6.5</v>
      </c>
      <c r="D146" s="160">
        <v>2</v>
      </c>
      <c r="E146" s="212">
        <f>E144+TIME(0,D146,0)</f>
        <v>0.29930555555555549</v>
      </c>
      <c r="F146" s="212">
        <v>0.3263888888888889</v>
      </c>
      <c r="G146" s="212"/>
      <c r="H146" s="228"/>
      <c r="I146" s="228">
        <v>0</v>
      </c>
      <c r="J146" s="228">
        <v>0</v>
      </c>
    </row>
    <row r="147" spans="1:11" x14ac:dyDescent="0.25">
      <c r="A147" s="160" t="s">
        <v>106</v>
      </c>
      <c r="B147" s="227">
        <f>E52</f>
        <v>29</v>
      </c>
      <c r="C147" s="160">
        <v>2.2000000000000002</v>
      </c>
      <c r="D147" s="160">
        <v>3</v>
      </c>
      <c r="E147" s="212">
        <f>E146+TIME(0,D147,0)</f>
        <v>0.30138888888888882</v>
      </c>
      <c r="F147" s="212">
        <f>F146+TIME(0,D147,0)</f>
        <v>0.32847222222222222</v>
      </c>
      <c r="G147" s="212"/>
      <c r="H147" s="228"/>
      <c r="I147" s="228">
        <v>0</v>
      </c>
      <c r="J147" s="228">
        <f>B147+J146+I147</f>
        <v>29</v>
      </c>
    </row>
    <row r="148" spans="1:11" x14ac:dyDescent="0.25">
      <c r="A148" s="160" t="s">
        <v>105</v>
      </c>
      <c r="B148" s="227">
        <f>E51</f>
        <v>0</v>
      </c>
      <c r="C148" s="160">
        <v>1.3</v>
      </c>
      <c r="D148" s="160">
        <v>1</v>
      </c>
      <c r="E148" s="212">
        <f t="shared" ref="E148:E151" si="5">E147+TIME(0,D148,0)</f>
        <v>0.30208333333333326</v>
      </c>
      <c r="F148" s="212">
        <f>F147+TIME(0,D148,0)</f>
        <v>0.32916666666666666</v>
      </c>
      <c r="G148" s="212"/>
      <c r="H148" s="228"/>
      <c r="I148" s="228">
        <v>0</v>
      </c>
      <c r="J148" s="228">
        <f>B148+J147+I148</f>
        <v>29</v>
      </c>
    </row>
    <row r="149" spans="1:11" x14ac:dyDescent="0.25">
      <c r="A149" s="160" t="s">
        <v>104</v>
      </c>
      <c r="B149" s="227">
        <f>E50</f>
        <v>19</v>
      </c>
      <c r="C149" s="229">
        <v>1</v>
      </c>
      <c r="D149" s="160">
        <v>1</v>
      </c>
      <c r="E149" s="212">
        <f t="shared" si="5"/>
        <v>0.3027777777777777</v>
      </c>
      <c r="F149" s="212">
        <f>F148+TIME(0,D149,0)</f>
        <v>0.3298611111111111</v>
      </c>
      <c r="G149" s="212"/>
      <c r="H149" s="228"/>
      <c r="I149" s="228">
        <v>0</v>
      </c>
      <c r="J149" s="228">
        <f>B149+J148+I149</f>
        <v>48</v>
      </c>
    </row>
    <row r="150" spans="1:11" x14ac:dyDescent="0.25">
      <c r="A150" s="160" t="s">
        <v>150</v>
      </c>
      <c r="B150" s="227">
        <v>0</v>
      </c>
      <c r="C150" s="229">
        <v>2.9</v>
      </c>
      <c r="D150" s="160">
        <v>6</v>
      </c>
      <c r="E150" s="212">
        <f t="shared" si="5"/>
        <v>0.30694444444444435</v>
      </c>
      <c r="F150" s="212">
        <f>F149+TIME(0,D150,0)</f>
        <v>0.33402777777777776</v>
      </c>
      <c r="G150" s="212"/>
      <c r="H150" s="228"/>
      <c r="I150" s="228">
        <v>0</v>
      </c>
      <c r="J150" s="228">
        <f>B150+J149+I150</f>
        <v>48</v>
      </c>
    </row>
    <row r="151" spans="1:11" x14ac:dyDescent="0.25">
      <c r="A151" s="300" t="s">
        <v>145</v>
      </c>
      <c r="B151" s="301"/>
      <c r="C151" s="302">
        <v>0.4</v>
      </c>
      <c r="D151" s="300">
        <v>3</v>
      </c>
      <c r="E151" s="303">
        <f t="shared" si="5"/>
        <v>0.30902777777777768</v>
      </c>
      <c r="F151" s="303">
        <f>F150+TIME(0,D151,0)</f>
        <v>0.33611111111111108</v>
      </c>
      <c r="G151" s="303"/>
      <c r="H151" s="304"/>
      <c r="I151" s="304">
        <v>-48</v>
      </c>
      <c r="J151" s="304">
        <f>B151+J150+I151</f>
        <v>0</v>
      </c>
    </row>
    <row r="152" spans="1:11" x14ac:dyDescent="0.25">
      <c r="A152" s="230" t="s">
        <v>29</v>
      </c>
      <c r="B152" s="114">
        <f>SUM(B145:B151)</f>
        <v>48</v>
      </c>
      <c r="C152" s="231"/>
      <c r="D152" s="232"/>
      <c r="E152" s="117">
        <f>E151-E137</f>
        <v>2.7777777777777679E-2</v>
      </c>
      <c r="F152" s="117">
        <f>F151-F145</f>
        <v>1.5972222222222165E-2</v>
      </c>
      <c r="G152" s="233"/>
      <c r="H152" s="233"/>
      <c r="I152" s="234"/>
      <c r="J152" s="234"/>
    </row>
    <row r="153" spans="1:11" x14ac:dyDescent="0.25">
      <c r="A153" s="230" t="s">
        <v>166</v>
      </c>
      <c r="B153" s="235"/>
      <c r="C153" s="236"/>
      <c r="D153" s="237"/>
      <c r="E153" s="238">
        <f>SUM(C137:C151)</f>
        <v>25.099999999999998</v>
      </c>
      <c r="F153" s="238">
        <f>SUM(C145:C151)</f>
        <v>14.3</v>
      </c>
      <c r="G153" s="238"/>
      <c r="H153" s="238"/>
      <c r="I153" s="239"/>
      <c r="J153" s="239"/>
    </row>
    <row r="154" spans="1:11" x14ac:dyDescent="0.25">
      <c r="A154" s="147"/>
      <c r="B154" s="152"/>
      <c r="C154" s="152"/>
      <c r="D154" s="152"/>
      <c r="E154" s="147"/>
      <c r="F154" s="147"/>
      <c r="G154" s="147"/>
      <c r="H154" s="147"/>
      <c r="I154" s="147"/>
      <c r="J154" s="147"/>
    </row>
    <row r="155" spans="1:11" s="82" customFormat="1" x14ac:dyDescent="0.25">
      <c r="A155" s="105"/>
      <c r="B155" s="123"/>
      <c r="C155" s="123"/>
      <c r="D155" s="123"/>
      <c r="E155" s="105"/>
      <c r="F155" s="123"/>
      <c r="K155" s="124"/>
    </row>
    <row r="156" spans="1:11" x14ac:dyDescent="0.25">
      <c r="A156" s="125" t="s">
        <v>11</v>
      </c>
      <c r="B156" s="100"/>
      <c r="C156" s="100"/>
      <c r="D156" s="126"/>
      <c r="E156" s="127"/>
      <c r="F156" s="128"/>
      <c r="G156" s="128"/>
      <c r="H156" s="128"/>
      <c r="I156" s="37"/>
      <c r="J156" s="37"/>
      <c r="K156" s="102"/>
    </row>
    <row r="157" spans="1:11" x14ac:dyDescent="0.25">
      <c r="A157" s="104"/>
      <c r="B157" s="104"/>
      <c r="C157" s="104"/>
      <c r="D157" s="104"/>
      <c r="E157" s="104"/>
      <c r="F157" s="104"/>
      <c r="G157" s="104"/>
      <c r="H157" s="104"/>
      <c r="I157" s="105"/>
      <c r="J157" s="105"/>
      <c r="K157" s="102"/>
    </row>
    <row r="158" spans="1:11" x14ac:dyDescent="0.25">
      <c r="A158" s="129" t="s">
        <v>124</v>
      </c>
      <c r="B158" s="317" t="s">
        <v>270</v>
      </c>
      <c r="C158" s="131" t="s">
        <v>174</v>
      </c>
      <c r="D158" s="132"/>
      <c r="E158" s="129" t="s">
        <v>175</v>
      </c>
      <c r="F158" s="131" t="s">
        <v>37</v>
      </c>
      <c r="G158" s="131"/>
      <c r="H158" s="131"/>
      <c r="I158" s="133"/>
      <c r="J158" s="133"/>
      <c r="K158" s="102"/>
    </row>
    <row r="159" spans="1:11" x14ac:dyDescent="0.25">
      <c r="A159" s="134" t="s">
        <v>32</v>
      </c>
      <c r="B159" s="324" t="s">
        <v>34</v>
      </c>
      <c r="C159" s="325"/>
      <c r="D159" s="135">
        <v>13000</v>
      </c>
      <c r="E159" s="136" t="s">
        <v>36</v>
      </c>
      <c r="F159" s="331" t="s">
        <v>255</v>
      </c>
      <c r="G159" s="332"/>
      <c r="H159" s="332"/>
      <c r="I159" s="332"/>
      <c r="J159" s="333"/>
      <c r="K159" s="102"/>
    </row>
    <row r="160" spans="1:11" x14ac:dyDescent="0.25">
      <c r="A160" s="137"/>
      <c r="B160" s="138" t="s">
        <v>35</v>
      </c>
      <c r="C160" s="139"/>
      <c r="D160" s="140">
        <v>7000</v>
      </c>
      <c r="E160" s="141" t="s">
        <v>36</v>
      </c>
      <c r="F160" s="334"/>
      <c r="G160" s="335"/>
      <c r="H160" s="335"/>
      <c r="I160" s="335"/>
      <c r="J160" s="336"/>
      <c r="K160" s="102"/>
    </row>
    <row r="161" spans="1:11" x14ac:dyDescent="0.25">
      <c r="A161" s="141" t="s">
        <v>33</v>
      </c>
      <c r="B161" s="142"/>
      <c r="C161" s="314">
        <f>E153+F153+E133+G133+H133</f>
        <v>70.47999999999999</v>
      </c>
      <c r="D161" s="142" t="s">
        <v>2</v>
      </c>
      <c r="E161" s="141"/>
      <c r="F161" s="337"/>
      <c r="G161" s="338"/>
      <c r="H161" s="338"/>
      <c r="I161" s="338"/>
      <c r="J161" s="339"/>
      <c r="K161" s="102"/>
    </row>
    <row r="162" spans="1:11" x14ac:dyDescent="0.25">
      <c r="A162" s="290"/>
      <c r="B162" s="290"/>
      <c r="C162" s="291"/>
      <c r="D162" s="290"/>
      <c r="E162" s="290"/>
      <c r="F162" s="270"/>
      <c r="G162" s="270"/>
      <c r="H162" s="270"/>
      <c r="I162" s="270"/>
      <c r="J162" s="270"/>
      <c r="K162" s="102"/>
    </row>
    <row r="163" spans="1:11" x14ac:dyDescent="0.25">
      <c r="A163" s="104"/>
      <c r="B163" s="104"/>
      <c r="C163" s="104"/>
      <c r="D163" s="104"/>
      <c r="E163" s="104"/>
      <c r="F163" s="104"/>
      <c r="G163" s="104"/>
      <c r="H163" s="104"/>
      <c r="I163" s="105"/>
      <c r="J163" s="105"/>
      <c r="K163" s="102"/>
    </row>
    <row r="164" spans="1:11" x14ac:dyDescent="0.25">
      <c r="A164" s="144" t="s">
        <v>10</v>
      </c>
      <c r="B164" s="145"/>
      <c r="C164" s="145"/>
      <c r="D164" s="145"/>
      <c r="E164" s="145"/>
      <c r="F164" s="145"/>
      <c r="G164" s="145"/>
      <c r="H164" s="145"/>
      <c r="I164" s="38"/>
      <c r="J164" s="38"/>
      <c r="K164" s="102"/>
    </row>
    <row r="165" spans="1:11" x14ac:dyDescent="0.25">
      <c r="A165" s="103"/>
      <c r="B165" s="103"/>
      <c r="H165" s="81"/>
      <c r="I165" s="82"/>
      <c r="J165" s="82"/>
      <c r="K165" s="102"/>
    </row>
    <row r="166" spans="1:11" ht="31.5" customHeight="1" thickBot="1" x14ac:dyDescent="0.3">
      <c r="A166" s="106" t="s">
        <v>125</v>
      </c>
      <c r="B166" s="321" t="s">
        <v>126</v>
      </c>
      <c r="C166" s="322"/>
      <c r="D166" s="323"/>
      <c r="E166" s="107" t="s">
        <v>6</v>
      </c>
      <c r="F166" s="107" t="s">
        <v>6</v>
      </c>
      <c r="G166" s="107" t="s">
        <v>6</v>
      </c>
      <c r="H166" s="107" t="s">
        <v>6</v>
      </c>
      <c r="I166" s="108" t="s">
        <v>122</v>
      </c>
      <c r="J166" s="108" t="s">
        <v>9</v>
      </c>
    </row>
    <row r="167" spans="1:11" ht="15.75" thickTop="1" x14ac:dyDescent="0.25">
      <c r="A167" s="104" t="s">
        <v>5</v>
      </c>
      <c r="B167" s="109" t="s">
        <v>28</v>
      </c>
      <c r="C167" s="109" t="s">
        <v>2</v>
      </c>
      <c r="D167" s="109" t="s">
        <v>3</v>
      </c>
      <c r="E167" s="109" t="s">
        <v>8</v>
      </c>
      <c r="F167" s="109" t="s">
        <v>18</v>
      </c>
      <c r="G167" s="110" t="s">
        <v>19</v>
      </c>
      <c r="H167" s="110" t="s">
        <v>121</v>
      </c>
      <c r="I167" s="146"/>
      <c r="J167" s="146"/>
    </row>
    <row r="168" spans="1:11" x14ac:dyDescent="0.25">
      <c r="A168" s="249" t="s">
        <v>145</v>
      </c>
      <c r="B168" s="148"/>
      <c r="C168" s="148"/>
      <c r="D168" s="148"/>
      <c r="E168" s="247">
        <v>0.30138888888888887</v>
      </c>
      <c r="F168" s="148"/>
      <c r="G168" s="148"/>
      <c r="H168" s="148"/>
      <c r="I168" s="172"/>
      <c r="J168" s="172"/>
    </row>
    <row r="169" spans="1:11" x14ac:dyDescent="0.25">
      <c r="A169" s="111" t="s">
        <v>76</v>
      </c>
      <c r="B169" s="147">
        <f>C20</f>
        <v>6</v>
      </c>
      <c r="C169" s="148">
        <v>5.9</v>
      </c>
      <c r="D169" s="148">
        <v>8</v>
      </c>
      <c r="E169" s="112">
        <f>E168+TIME(0,D169,0)</f>
        <v>0.30694444444444441</v>
      </c>
      <c r="F169" s="112"/>
      <c r="G169" s="112"/>
      <c r="H169" s="5"/>
      <c r="I169" s="5">
        <v>0</v>
      </c>
      <c r="J169" s="5">
        <f>B169</f>
        <v>6</v>
      </c>
    </row>
    <row r="170" spans="1:11" x14ac:dyDescent="0.25">
      <c r="A170" s="111" t="s">
        <v>77</v>
      </c>
      <c r="B170" s="147">
        <f>C21</f>
        <v>12</v>
      </c>
      <c r="C170" s="149">
        <v>2.8</v>
      </c>
      <c r="D170" s="111">
        <v>5</v>
      </c>
      <c r="E170" s="112">
        <f>E169+TIME(0,D170,0)</f>
        <v>0.31041666666666662</v>
      </c>
      <c r="F170" s="112"/>
      <c r="G170" s="112"/>
      <c r="H170" s="5"/>
      <c r="I170" s="5">
        <v>0</v>
      </c>
      <c r="J170" s="5">
        <f>B170+J169+I170</f>
        <v>18</v>
      </c>
    </row>
    <row r="171" spans="1:11" x14ac:dyDescent="0.25">
      <c r="A171" s="111" t="s">
        <v>79</v>
      </c>
      <c r="B171" s="147">
        <f>C22</f>
        <v>32</v>
      </c>
      <c r="C171" s="149">
        <v>0.85</v>
      </c>
      <c r="D171" s="111">
        <f>ROUND(C171/40*60,0)</f>
        <v>1</v>
      </c>
      <c r="E171" s="112">
        <f>E170+TIME(0,D171,0)</f>
        <v>0.31111111111111106</v>
      </c>
      <c r="F171" s="112"/>
      <c r="G171" s="112"/>
      <c r="H171" s="5"/>
      <c r="I171" s="5">
        <v>0</v>
      </c>
      <c r="J171" s="5">
        <f>B171+J170+I171</f>
        <v>50</v>
      </c>
    </row>
    <row r="172" spans="1:11" x14ac:dyDescent="0.25">
      <c r="A172" s="163" t="s">
        <v>68</v>
      </c>
      <c r="B172" s="104">
        <v>0</v>
      </c>
      <c r="C172" s="305">
        <v>1.42</v>
      </c>
      <c r="D172" s="163">
        <f>ROUND(C172/40*60,0)</f>
        <v>2</v>
      </c>
      <c r="E172" s="164">
        <f>E171+TIME(0,D172,0)</f>
        <v>0.31249999999999994</v>
      </c>
      <c r="F172" s="164"/>
      <c r="G172" s="164"/>
      <c r="H172" s="6"/>
      <c r="I172" s="6">
        <v>-52</v>
      </c>
      <c r="J172" s="6">
        <f>B172+J171+I172</f>
        <v>-2</v>
      </c>
    </row>
    <row r="173" spans="1:11" x14ac:dyDescent="0.25">
      <c r="A173" s="13" t="s">
        <v>29</v>
      </c>
      <c r="B173" s="114">
        <f>SUM(B169:B172)</f>
        <v>50</v>
      </c>
      <c r="C173" s="115"/>
      <c r="D173" s="150"/>
      <c r="E173" s="151">
        <f>E172-E168</f>
        <v>1.1111111111111072E-2</v>
      </c>
      <c r="F173" s="151"/>
      <c r="G173" s="151"/>
      <c r="H173" s="12"/>
      <c r="I173" s="12"/>
      <c r="J173" s="12"/>
    </row>
    <row r="174" spans="1:11" x14ac:dyDescent="0.25">
      <c r="A174" s="13" t="s">
        <v>166</v>
      </c>
      <c r="B174" s="118"/>
      <c r="C174" s="119"/>
      <c r="D174" s="120"/>
      <c r="E174" s="121">
        <f>SUM(C169:C172)</f>
        <v>10.969999999999999</v>
      </c>
      <c r="F174" s="121"/>
      <c r="G174" s="121"/>
      <c r="H174" s="121"/>
      <c r="I174" s="7"/>
      <c r="J174" s="7"/>
    </row>
    <row r="175" spans="1:11" x14ac:dyDescent="0.25">
      <c r="A175" s="147"/>
      <c r="B175" s="152"/>
      <c r="C175" s="152"/>
      <c r="D175" s="152"/>
      <c r="E175" s="147"/>
      <c r="F175" s="147"/>
      <c r="G175" s="147"/>
      <c r="H175" s="147"/>
      <c r="I175" s="147"/>
      <c r="J175" s="147"/>
    </row>
    <row r="176" spans="1:11" ht="31.5" customHeight="1" thickBot="1" x14ac:dyDescent="0.3">
      <c r="A176" s="106" t="s">
        <v>133</v>
      </c>
      <c r="B176" s="318" t="s">
        <v>129</v>
      </c>
      <c r="C176" s="319"/>
      <c r="D176" s="320"/>
      <c r="E176" s="107" t="s">
        <v>6</v>
      </c>
      <c r="F176" s="107" t="s">
        <v>6</v>
      </c>
      <c r="G176" s="107" t="s">
        <v>6</v>
      </c>
      <c r="H176" s="107" t="s">
        <v>6</v>
      </c>
      <c r="I176" s="108" t="s">
        <v>122</v>
      </c>
      <c r="J176" s="108" t="s">
        <v>9</v>
      </c>
    </row>
    <row r="177" spans="1:10" ht="15.75" thickTop="1" x14ac:dyDescent="0.25">
      <c r="A177" s="104" t="s">
        <v>5</v>
      </c>
      <c r="B177" s="109" t="s">
        <v>28</v>
      </c>
      <c r="C177" s="109" t="s">
        <v>2</v>
      </c>
      <c r="D177" s="109" t="s">
        <v>3</v>
      </c>
      <c r="E177" s="109" t="s">
        <v>8</v>
      </c>
      <c r="F177" s="109" t="s">
        <v>18</v>
      </c>
      <c r="G177" s="110" t="s">
        <v>19</v>
      </c>
      <c r="H177" s="110" t="s">
        <v>121</v>
      </c>
      <c r="I177" s="146"/>
      <c r="J177" s="146"/>
    </row>
    <row r="178" spans="1:10" x14ac:dyDescent="0.25">
      <c r="A178" s="111" t="s">
        <v>145</v>
      </c>
      <c r="B178" s="148">
        <v>0</v>
      </c>
      <c r="C178" s="113">
        <v>4.9000000000000004</v>
      </c>
      <c r="D178" s="111">
        <v>11</v>
      </c>
      <c r="E178" s="148"/>
      <c r="F178" s="112">
        <f>F180+TIME(0,D178,0)</f>
        <v>0.58472222222222214</v>
      </c>
      <c r="G178" s="112">
        <f>G180+TIME(0,D178,0)</f>
        <v>0.62777777777777766</v>
      </c>
      <c r="H178" s="148"/>
      <c r="I178" s="153"/>
      <c r="J178" s="153"/>
    </row>
    <row r="179" spans="1:10" ht="14.25" customHeight="1" x14ac:dyDescent="0.25">
      <c r="A179" s="111" t="s">
        <v>209</v>
      </c>
      <c r="B179" s="147">
        <f>D45</f>
        <v>2</v>
      </c>
      <c r="C179" s="113">
        <v>1.9</v>
      </c>
      <c r="D179" s="111">
        <v>11</v>
      </c>
      <c r="E179" s="112">
        <v>0.3215277777777778</v>
      </c>
      <c r="F179" s="153" t="s">
        <v>26</v>
      </c>
      <c r="G179" s="153" t="s">
        <v>26</v>
      </c>
      <c r="H179" s="5"/>
      <c r="I179" s="5">
        <v>0</v>
      </c>
      <c r="J179" s="5">
        <f>B179+B178+I179</f>
        <v>2</v>
      </c>
    </row>
    <row r="180" spans="1:10" ht="14.25" customHeight="1" x14ac:dyDescent="0.25">
      <c r="A180" s="111" t="s">
        <v>98</v>
      </c>
      <c r="B180" s="147"/>
      <c r="C180" s="113">
        <v>1.7</v>
      </c>
      <c r="D180" s="111">
        <v>4</v>
      </c>
      <c r="E180" s="153" t="s">
        <v>26</v>
      </c>
      <c r="F180" s="112">
        <f>F181+TIME(0,D180,0)</f>
        <v>0.57708333333333328</v>
      </c>
      <c r="G180" s="112">
        <f>G181+TIME(0,D180,0)</f>
        <v>0.6201388888888888</v>
      </c>
      <c r="H180" s="5"/>
      <c r="I180" s="5"/>
      <c r="J180" s="5"/>
    </row>
    <row r="181" spans="1:10" x14ac:dyDescent="0.25">
      <c r="A181" s="111" t="s">
        <v>100</v>
      </c>
      <c r="B181" s="147">
        <f>D44+E44</f>
        <v>20</v>
      </c>
      <c r="C181" s="113">
        <v>1.7</v>
      </c>
      <c r="D181" s="111">
        <v>2</v>
      </c>
      <c r="E181" s="112">
        <f>E179+TIME(0,D181,0)</f>
        <v>0.32291666666666669</v>
      </c>
      <c r="F181" s="112">
        <f>F183+TIME(0,D181,0)</f>
        <v>0.57430555555555551</v>
      </c>
      <c r="G181" s="112">
        <f>G183+TIME(0,D181,0)</f>
        <v>0.61736111111111103</v>
      </c>
      <c r="H181" s="5"/>
      <c r="I181" s="5">
        <v>0</v>
      </c>
      <c r="J181" s="5">
        <f>B181+J179+I181</f>
        <v>22</v>
      </c>
    </row>
    <row r="182" spans="1:10" x14ac:dyDescent="0.25">
      <c r="A182" s="111" t="s">
        <v>98</v>
      </c>
      <c r="B182" s="147">
        <f>D42+E42</f>
        <v>9</v>
      </c>
      <c r="C182" s="113">
        <v>1.8</v>
      </c>
      <c r="D182" s="111">
        <v>4</v>
      </c>
      <c r="E182" s="112">
        <f>E181+TIME(0,D182,0)</f>
        <v>0.32569444444444445</v>
      </c>
      <c r="F182" s="153" t="s">
        <v>26</v>
      </c>
      <c r="G182" s="153" t="s">
        <v>26</v>
      </c>
      <c r="H182" s="5"/>
      <c r="I182" s="5">
        <v>0</v>
      </c>
      <c r="J182" s="5">
        <f>B182+J181+I182</f>
        <v>31</v>
      </c>
    </row>
    <row r="183" spans="1:10" x14ac:dyDescent="0.25">
      <c r="A183" s="111" t="s">
        <v>206</v>
      </c>
      <c r="B183" s="147">
        <f>D41+E41</f>
        <v>12</v>
      </c>
      <c r="C183" s="113">
        <v>6.5</v>
      </c>
      <c r="D183" s="111">
        <v>5</v>
      </c>
      <c r="E183" s="112">
        <f>E182+TIME(0,D183,0)</f>
        <v>0.32916666666666666</v>
      </c>
      <c r="F183" s="112">
        <f>F185+TIME(0,C183,0)</f>
        <v>0.57291666666666663</v>
      </c>
      <c r="G183" s="112">
        <f>G185+TIME(0,D183,0)</f>
        <v>0.61597222222222214</v>
      </c>
      <c r="H183" s="5"/>
      <c r="I183" s="5">
        <v>0</v>
      </c>
      <c r="J183" s="5">
        <f>B183+J182+I183</f>
        <v>43</v>
      </c>
    </row>
    <row r="184" spans="1:10" x14ac:dyDescent="0.25">
      <c r="A184" s="289" t="s">
        <v>210</v>
      </c>
      <c r="B184" s="148"/>
      <c r="C184" s="153" t="s">
        <v>26</v>
      </c>
      <c r="D184" s="111">
        <v>3</v>
      </c>
      <c r="E184" s="153" t="s">
        <v>26</v>
      </c>
      <c r="F184" s="153" t="s">
        <v>26</v>
      </c>
      <c r="G184" s="153" t="s">
        <v>26</v>
      </c>
      <c r="H184" s="148"/>
      <c r="I184" s="153"/>
      <c r="J184" s="153"/>
    </row>
    <row r="185" spans="1:10" x14ac:dyDescent="0.25">
      <c r="A185" s="78" t="s">
        <v>90</v>
      </c>
      <c r="B185" s="148"/>
      <c r="C185" s="113">
        <v>2.1</v>
      </c>
      <c r="D185" s="111">
        <v>5</v>
      </c>
      <c r="E185" s="153" t="s">
        <v>26</v>
      </c>
      <c r="F185" s="112">
        <f t="shared" ref="F185:F190" si="6">F186+TIME(0,D185,0)</f>
        <v>0.56874999999999998</v>
      </c>
      <c r="G185" s="112">
        <f t="shared" ref="G185:G190" si="7">G186+TIME(0,D185,0)</f>
        <v>0.61249999999999993</v>
      </c>
      <c r="H185" s="148"/>
      <c r="I185" s="153"/>
      <c r="J185" s="153"/>
    </row>
    <row r="186" spans="1:10" x14ac:dyDescent="0.25">
      <c r="A186" s="111" t="s">
        <v>181</v>
      </c>
      <c r="B186" s="147">
        <f>B89</f>
        <v>16</v>
      </c>
      <c r="C186" s="113">
        <v>2.2999999999999998</v>
      </c>
      <c r="D186" s="111">
        <v>3</v>
      </c>
      <c r="E186" s="112">
        <f>E183+TIME(0,D186,0)</f>
        <v>0.33124999999999999</v>
      </c>
      <c r="F186" s="112">
        <f t="shared" si="6"/>
        <v>0.56527777777777777</v>
      </c>
      <c r="G186" s="112">
        <f t="shared" si="7"/>
        <v>0.60902777777777772</v>
      </c>
      <c r="H186" s="5"/>
      <c r="I186" s="5">
        <v>-12</v>
      </c>
      <c r="J186" s="5">
        <f>B186+J183+I186</f>
        <v>47</v>
      </c>
    </row>
    <row r="187" spans="1:10" x14ac:dyDescent="0.25">
      <c r="A187" s="111" t="s">
        <v>206</v>
      </c>
      <c r="B187" s="147"/>
      <c r="C187" s="113">
        <v>2</v>
      </c>
      <c r="D187" s="111">
        <v>5</v>
      </c>
      <c r="E187" s="153" t="s">
        <v>26</v>
      </c>
      <c r="F187" s="112">
        <f t="shared" si="6"/>
        <v>0.56319444444444444</v>
      </c>
      <c r="G187" s="112">
        <f t="shared" si="7"/>
        <v>0.6069444444444444</v>
      </c>
      <c r="H187" s="5"/>
      <c r="I187" s="5">
        <v>0</v>
      </c>
      <c r="J187" s="5">
        <f t="shared" ref="J187:J194" si="8">B187+J186+I187</f>
        <v>47</v>
      </c>
    </row>
    <row r="188" spans="1:10" x14ac:dyDescent="0.25">
      <c r="A188" s="111" t="s">
        <v>98</v>
      </c>
      <c r="B188" s="147"/>
      <c r="C188" s="113">
        <v>1.8</v>
      </c>
      <c r="D188" s="111">
        <v>4</v>
      </c>
      <c r="E188" s="153" t="s">
        <v>26</v>
      </c>
      <c r="F188" s="112">
        <f t="shared" si="6"/>
        <v>0.55972222222222223</v>
      </c>
      <c r="G188" s="112">
        <f t="shared" si="7"/>
        <v>0.60347222222222219</v>
      </c>
      <c r="H188" s="5"/>
      <c r="I188" s="5">
        <v>0</v>
      </c>
      <c r="J188" s="5">
        <f t="shared" si="8"/>
        <v>47</v>
      </c>
    </row>
    <row r="189" spans="1:10" x14ac:dyDescent="0.25">
      <c r="A189" s="111" t="s">
        <v>100</v>
      </c>
      <c r="B189" s="147"/>
      <c r="C189" s="113">
        <v>1.7</v>
      </c>
      <c r="D189" s="111">
        <v>2</v>
      </c>
      <c r="E189" s="153" t="s">
        <v>26</v>
      </c>
      <c r="F189" s="112">
        <f t="shared" si="6"/>
        <v>0.55694444444444446</v>
      </c>
      <c r="G189" s="112">
        <f t="shared" si="7"/>
        <v>0.60069444444444442</v>
      </c>
      <c r="H189" s="5"/>
      <c r="I189" s="5">
        <v>0</v>
      </c>
      <c r="J189" s="5">
        <f t="shared" si="8"/>
        <v>47</v>
      </c>
    </row>
    <row r="190" spans="1:10" ht="30" x14ac:dyDescent="0.25">
      <c r="A190" s="253" t="s">
        <v>224</v>
      </c>
      <c r="B190" s="147">
        <v>15</v>
      </c>
      <c r="C190" s="113">
        <v>1.5</v>
      </c>
      <c r="D190" s="111">
        <v>2</v>
      </c>
      <c r="E190" s="112">
        <f>E186+TIME(0,4,0)</f>
        <v>0.33402777777777776</v>
      </c>
      <c r="F190" s="112">
        <f t="shared" si="6"/>
        <v>0.55555555555555558</v>
      </c>
      <c r="G190" s="112">
        <f t="shared" si="7"/>
        <v>0.59930555555555554</v>
      </c>
      <c r="H190" s="5"/>
      <c r="I190" s="5">
        <v>0</v>
      </c>
      <c r="J190" s="5">
        <f t="shared" si="8"/>
        <v>62</v>
      </c>
    </row>
    <row r="191" spans="1:10" x14ac:dyDescent="0.25">
      <c r="A191" s="111" t="s">
        <v>173</v>
      </c>
      <c r="B191" s="243">
        <f>E47</f>
        <v>2</v>
      </c>
      <c r="C191" s="113">
        <v>1.7</v>
      </c>
      <c r="D191" s="111">
        <v>2</v>
      </c>
      <c r="E191" s="112">
        <f>E190+TIME(0,D191,0)</f>
        <v>0.33541666666666664</v>
      </c>
      <c r="F191" s="112">
        <f>F192+TIME(0,D191,0)</f>
        <v>0.5541666666666667</v>
      </c>
      <c r="G191" s="112">
        <f>G192+TIME(0,D191,0)</f>
        <v>0.59791666666666665</v>
      </c>
      <c r="H191" s="5"/>
      <c r="I191" s="5">
        <v>0</v>
      </c>
      <c r="J191" s="5">
        <f t="shared" si="8"/>
        <v>64</v>
      </c>
    </row>
    <row r="192" spans="1:10" x14ac:dyDescent="0.25">
      <c r="A192" s="111" t="s">
        <v>132</v>
      </c>
      <c r="B192" s="148"/>
      <c r="C192" s="113">
        <v>4.5999999999999996</v>
      </c>
      <c r="D192" s="111">
        <v>8</v>
      </c>
      <c r="E192" s="153" t="s">
        <v>26</v>
      </c>
      <c r="F192" s="112">
        <f>F194+TIME(0,D192,0)</f>
        <v>0.55277777777777781</v>
      </c>
      <c r="G192" s="112">
        <f>G194+TIME(0,D192,0)</f>
        <v>0.59652777777777777</v>
      </c>
      <c r="H192" s="5"/>
      <c r="I192" s="5">
        <v>0</v>
      </c>
      <c r="J192" s="5">
        <f t="shared" si="8"/>
        <v>64</v>
      </c>
    </row>
    <row r="193" spans="1:10" x14ac:dyDescent="0.25">
      <c r="A193" s="111" t="s">
        <v>182</v>
      </c>
      <c r="B193" s="147">
        <f>C32</f>
        <v>0</v>
      </c>
      <c r="C193" s="113">
        <v>3.1</v>
      </c>
      <c r="D193" s="111">
        <v>6</v>
      </c>
      <c r="E193" s="112">
        <f>E191+TIME(0,D193,0)</f>
        <v>0.33958333333333329</v>
      </c>
      <c r="F193" s="153" t="s">
        <v>26</v>
      </c>
      <c r="G193" s="153" t="s">
        <v>26</v>
      </c>
      <c r="H193" s="5"/>
      <c r="I193" s="5">
        <v>-58</v>
      </c>
      <c r="J193" s="5">
        <f t="shared" si="8"/>
        <v>6</v>
      </c>
    </row>
    <row r="194" spans="1:10" x14ac:dyDescent="0.25">
      <c r="A194" s="111" t="s">
        <v>128</v>
      </c>
      <c r="B194" s="147">
        <v>0</v>
      </c>
      <c r="C194" s="113">
        <v>0.4</v>
      </c>
      <c r="D194" s="111">
        <v>3</v>
      </c>
      <c r="E194" s="112">
        <f>E193+TIME(0,D194,0)</f>
        <v>0.34166666666666662</v>
      </c>
      <c r="F194" s="112">
        <f>F195+TIME(0,D195,0)</f>
        <v>0.54722222222222228</v>
      </c>
      <c r="G194" s="112">
        <f>G195+TIME(0,D195,0)</f>
        <v>0.59097222222222223</v>
      </c>
      <c r="H194" s="5"/>
      <c r="I194" s="5">
        <v>0</v>
      </c>
      <c r="J194" s="5">
        <f t="shared" si="8"/>
        <v>6</v>
      </c>
    </row>
    <row r="195" spans="1:10" x14ac:dyDescent="0.25">
      <c r="A195" s="80" t="s">
        <v>145</v>
      </c>
      <c r="B195" s="104">
        <v>0</v>
      </c>
      <c r="C195" s="162">
        <v>0.4</v>
      </c>
      <c r="D195" s="163">
        <v>3</v>
      </c>
      <c r="E195" s="183" t="s">
        <v>26</v>
      </c>
      <c r="F195" s="164">
        <v>0.54513888888888895</v>
      </c>
      <c r="G195" s="164">
        <v>0.58888888888888891</v>
      </c>
      <c r="H195" s="6"/>
      <c r="I195" s="6">
        <v>0</v>
      </c>
      <c r="J195" s="6">
        <v>0</v>
      </c>
    </row>
    <row r="196" spans="1:10" x14ac:dyDescent="0.25">
      <c r="A196" s="13" t="s">
        <v>29</v>
      </c>
      <c r="B196" s="114">
        <f>SUM(B179:B194)</f>
        <v>76</v>
      </c>
      <c r="C196" s="115"/>
      <c r="D196" s="150"/>
      <c r="E196" s="151">
        <f>E194-E179</f>
        <v>2.0138888888888817E-2</v>
      </c>
      <c r="F196" s="151">
        <f>F178-F195</f>
        <v>3.9583333333333193E-2</v>
      </c>
      <c r="G196" s="151">
        <f>G178-G195</f>
        <v>3.8888888888888751E-2</v>
      </c>
      <c r="H196" s="12"/>
      <c r="I196" s="12"/>
      <c r="J196" s="12"/>
    </row>
    <row r="197" spans="1:10" x14ac:dyDescent="0.25">
      <c r="A197" s="13" t="s">
        <v>166</v>
      </c>
      <c r="B197" s="118"/>
      <c r="C197" s="119"/>
      <c r="D197" s="120"/>
      <c r="E197" s="121">
        <f>SUM(C179:C194)-C180</f>
        <v>33.099999999999994</v>
      </c>
      <c r="F197" s="121">
        <f>SUM(C178:C193)-C180</f>
        <v>37.6</v>
      </c>
      <c r="G197" s="121">
        <f>SUM(C178:C193)-C180</f>
        <v>37.6</v>
      </c>
      <c r="H197" s="121"/>
      <c r="I197" s="7"/>
      <c r="J197" s="7"/>
    </row>
    <row r="198" spans="1:10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</row>
    <row r="199" spans="1:10" ht="57" customHeight="1" thickBot="1" x14ac:dyDescent="0.3">
      <c r="A199" s="262" t="s">
        <v>229</v>
      </c>
      <c r="B199" s="371" t="s">
        <v>184</v>
      </c>
      <c r="C199" s="372"/>
      <c r="D199" s="373"/>
      <c r="E199" s="107" t="s">
        <v>6</v>
      </c>
      <c r="F199" s="107" t="s">
        <v>6</v>
      </c>
      <c r="G199" s="107" t="s">
        <v>6</v>
      </c>
      <c r="H199" s="107" t="s">
        <v>6</v>
      </c>
      <c r="I199" s="108" t="s">
        <v>122</v>
      </c>
      <c r="J199" s="108" t="s">
        <v>9</v>
      </c>
    </row>
    <row r="200" spans="1:10" ht="15.75" thickTop="1" x14ac:dyDescent="0.25">
      <c r="A200" s="158" t="s">
        <v>5</v>
      </c>
      <c r="B200" s="109" t="s">
        <v>28</v>
      </c>
      <c r="C200" s="109" t="s">
        <v>2</v>
      </c>
      <c r="D200" s="109" t="s">
        <v>3</v>
      </c>
      <c r="E200" s="109" t="s">
        <v>8</v>
      </c>
      <c r="F200" s="109" t="s">
        <v>18</v>
      </c>
      <c r="G200" s="110" t="s">
        <v>19</v>
      </c>
      <c r="H200" s="110" t="s">
        <v>121</v>
      </c>
      <c r="I200" s="146"/>
      <c r="J200" s="146"/>
    </row>
    <row r="201" spans="1:10" x14ac:dyDescent="0.25">
      <c r="A201" s="78" t="s">
        <v>171</v>
      </c>
      <c r="H201" s="112">
        <v>0.62847222222222221</v>
      </c>
    </row>
    <row r="202" spans="1:10" x14ac:dyDescent="0.25">
      <c r="A202" s="78" t="s">
        <v>127</v>
      </c>
      <c r="C202" s="113">
        <v>0.4</v>
      </c>
      <c r="D202" s="111">
        <v>3</v>
      </c>
      <c r="H202" s="112">
        <f>H201+TIME(0,D202,0)</f>
        <v>0.63055555555555554</v>
      </c>
    </row>
    <row r="203" spans="1:10" x14ac:dyDescent="0.25">
      <c r="A203" s="78" t="s">
        <v>212</v>
      </c>
      <c r="C203" s="113">
        <v>3.2</v>
      </c>
      <c r="D203" s="111">
        <v>7</v>
      </c>
      <c r="H203" s="153" t="s">
        <v>222</v>
      </c>
    </row>
    <row r="204" spans="1:10" x14ac:dyDescent="0.25">
      <c r="A204" s="78" t="s">
        <v>102</v>
      </c>
      <c r="C204" s="113">
        <v>0.9</v>
      </c>
      <c r="D204" s="111">
        <f>ROUND(C204/40*60,0)</f>
        <v>1</v>
      </c>
      <c r="H204" s="112">
        <f>H202+TIME(0,D204+4,0)</f>
        <v>0.63402777777777775</v>
      </c>
    </row>
    <row r="205" spans="1:10" x14ac:dyDescent="0.25">
      <c r="A205" s="78" t="s">
        <v>101</v>
      </c>
      <c r="C205" s="113">
        <v>1.7</v>
      </c>
      <c r="D205" s="111">
        <f>ROUND(C205/40*60,0)</f>
        <v>3</v>
      </c>
      <c r="H205" s="112">
        <f>H204+TIME(0,D205,0)</f>
        <v>0.63611111111111107</v>
      </c>
    </row>
    <row r="206" spans="1:10" x14ac:dyDescent="0.25">
      <c r="A206" s="78" t="s">
        <v>213</v>
      </c>
      <c r="C206" s="113">
        <v>1.7</v>
      </c>
      <c r="D206" s="111">
        <v>3</v>
      </c>
      <c r="H206" s="153" t="s">
        <v>222</v>
      </c>
    </row>
    <row r="207" spans="1:10" x14ac:dyDescent="0.25">
      <c r="A207" s="78" t="s">
        <v>214</v>
      </c>
      <c r="C207" s="113">
        <v>1.8</v>
      </c>
      <c r="D207" s="111">
        <v>5</v>
      </c>
      <c r="H207" s="153" t="s">
        <v>222</v>
      </c>
    </row>
    <row r="208" spans="1:10" x14ac:dyDescent="0.25">
      <c r="A208" s="78" t="s">
        <v>99</v>
      </c>
      <c r="C208" s="113">
        <v>1.4</v>
      </c>
      <c r="D208" s="111">
        <v>3</v>
      </c>
      <c r="H208" s="112">
        <f>H205+TIME(0,D208,0)</f>
        <v>0.6381944444444444</v>
      </c>
    </row>
    <row r="209" spans="1:8" x14ac:dyDescent="0.25">
      <c r="A209" s="78" t="s">
        <v>215</v>
      </c>
      <c r="C209" s="113">
        <v>1.6</v>
      </c>
      <c r="D209" s="111">
        <v>2</v>
      </c>
      <c r="H209" s="153" t="s">
        <v>222</v>
      </c>
    </row>
    <row r="210" spans="1:8" x14ac:dyDescent="0.25">
      <c r="A210" s="78" t="s">
        <v>249</v>
      </c>
      <c r="C210" s="113">
        <v>2.5</v>
      </c>
      <c r="D210" s="111">
        <f>ROUND(C210/40*60,0)</f>
        <v>4</v>
      </c>
      <c r="H210" s="112">
        <f>H208+TIME(0,D210+D209,0)</f>
        <v>0.64236111111111105</v>
      </c>
    </row>
    <row r="211" spans="1:8" x14ac:dyDescent="0.25">
      <c r="A211" s="78" t="s">
        <v>250</v>
      </c>
      <c r="C211" s="113">
        <v>1.2</v>
      </c>
      <c r="D211" s="111">
        <v>3</v>
      </c>
      <c r="H211" s="112">
        <f>H210+TIME(0,D211,0)</f>
        <v>0.64444444444444438</v>
      </c>
    </row>
    <row r="212" spans="1:8" x14ac:dyDescent="0.25">
      <c r="A212" s="78" t="s">
        <v>216</v>
      </c>
      <c r="C212" s="113">
        <v>6.3</v>
      </c>
      <c r="D212" s="111">
        <v>10</v>
      </c>
      <c r="H212" s="153" t="s">
        <v>222</v>
      </c>
    </row>
    <row r="213" spans="1:8" x14ac:dyDescent="0.25">
      <c r="A213" s="78" t="s">
        <v>217</v>
      </c>
      <c r="C213" s="113">
        <v>4.9000000000000004</v>
      </c>
      <c r="D213" s="111">
        <v>9</v>
      </c>
      <c r="H213" s="153" t="s">
        <v>222</v>
      </c>
    </row>
    <row r="214" spans="1:8" x14ac:dyDescent="0.25">
      <c r="A214" s="78" t="s">
        <v>218</v>
      </c>
      <c r="C214" s="113">
        <v>1.8</v>
      </c>
      <c r="D214" s="111">
        <f>ROUND(C214/40*60,0)</f>
        <v>3</v>
      </c>
      <c r="H214" s="153" t="s">
        <v>222</v>
      </c>
    </row>
    <row r="215" spans="1:8" x14ac:dyDescent="0.25">
      <c r="A215" s="78" t="s">
        <v>219</v>
      </c>
      <c r="C215" s="113">
        <v>5.4</v>
      </c>
      <c r="D215" s="111">
        <v>10</v>
      </c>
      <c r="H215" s="153" t="s">
        <v>222</v>
      </c>
    </row>
    <row r="216" spans="1:8" x14ac:dyDescent="0.25">
      <c r="A216" s="78" t="s">
        <v>92</v>
      </c>
      <c r="C216" s="113">
        <v>1.2</v>
      </c>
      <c r="D216" s="111">
        <v>3</v>
      </c>
      <c r="H216" s="112">
        <f>H211+TIME(0,10,0)</f>
        <v>0.6513888888888888</v>
      </c>
    </row>
    <row r="217" spans="1:8" x14ac:dyDescent="0.25">
      <c r="A217" s="78" t="s">
        <v>139</v>
      </c>
      <c r="C217" s="113">
        <v>1.8</v>
      </c>
      <c r="D217" s="111">
        <f>ROUND(C217/40*60,0)</f>
        <v>3</v>
      </c>
      <c r="H217" s="112">
        <f>H216+TIME(0,D217,0)</f>
        <v>0.65347222222222212</v>
      </c>
    </row>
    <row r="218" spans="1:8" x14ac:dyDescent="0.25">
      <c r="A218" s="78" t="s">
        <v>251</v>
      </c>
      <c r="C218" s="113">
        <v>0.4</v>
      </c>
      <c r="D218" s="111">
        <v>1</v>
      </c>
      <c r="H218" s="112">
        <f>H217+TIME(0,D218,0)</f>
        <v>0.65416666666666656</v>
      </c>
    </row>
    <row r="219" spans="1:8" x14ac:dyDescent="0.25">
      <c r="A219" s="78" t="s">
        <v>252</v>
      </c>
      <c r="C219" s="113">
        <v>0.8</v>
      </c>
      <c r="D219" s="111">
        <v>2</v>
      </c>
      <c r="H219" s="112">
        <f>H218+TIME(0,D219,0)</f>
        <v>0.65555555555555545</v>
      </c>
    </row>
    <row r="220" spans="1:8" x14ac:dyDescent="0.25">
      <c r="A220" s="78" t="s">
        <v>253</v>
      </c>
      <c r="C220" s="113">
        <v>1.4</v>
      </c>
      <c r="D220" s="111">
        <v>3</v>
      </c>
      <c r="H220" s="112">
        <f>H219+TIME(0,D220,0)</f>
        <v>0.65763888888888877</v>
      </c>
    </row>
    <row r="221" spans="1:8" x14ac:dyDescent="0.25">
      <c r="A221" s="78" t="s">
        <v>220</v>
      </c>
      <c r="C221" s="113">
        <v>1</v>
      </c>
      <c r="D221" s="111">
        <v>2</v>
      </c>
      <c r="H221" s="153" t="s">
        <v>222</v>
      </c>
    </row>
    <row r="222" spans="1:8" x14ac:dyDescent="0.25">
      <c r="A222" s="78" t="s">
        <v>221</v>
      </c>
      <c r="C222" s="113">
        <v>1</v>
      </c>
      <c r="D222" s="111">
        <v>1</v>
      </c>
      <c r="H222" s="153" t="s">
        <v>222</v>
      </c>
    </row>
    <row r="223" spans="1:8" x14ac:dyDescent="0.25">
      <c r="A223" s="78" t="s">
        <v>83</v>
      </c>
      <c r="C223" s="113">
        <v>2.8</v>
      </c>
      <c r="D223" s="111">
        <v>3</v>
      </c>
      <c r="H223" s="112">
        <f>H220+TIME(0,1,0)</f>
        <v>0.65833333333333321</v>
      </c>
    </row>
    <row r="224" spans="1:8" x14ac:dyDescent="0.25">
      <c r="A224" s="78" t="s">
        <v>180</v>
      </c>
      <c r="C224" s="113">
        <v>2.7</v>
      </c>
      <c r="D224" s="111">
        <v>3</v>
      </c>
      <c r="H224" s="112">
        <f>H223+TIME(0,D224,0)</f>
        <v>0.66041666666666654</v>
      </c>
    </row>
    <row r="225" spans="1:11" x14ac:dyDescent="0.25">
      <c r="A225" s="78" t="s">
        <v>142</v>
      </c>
      <c r="C225" s="113">
        <v>2.1</v>
      </c>
      <c r="D225" s="111">
        <f>ROUND(C225/40*60,0)</f>
        <v>3</v>
      </c>
      <c r="H225" s="112">
        <f>H224+TIME(0,D225,0)</f>
        <v>0.66249999999999987</v>
      </c>
    </row>
    <row r="226" spans="1:11" x14ac:dyDescent="0.25">
      <c r="A226" s="79" t="s">
        <v>145</v>
      </c>
      <c r="B226" s="104"/>
      <c r="C226" s="162">
        <v>12.2</v>
      </c>
      <c r="D226" s="163">
        <v>12</v>
      </c>
      <c r="E226" s="104"/>
      <c r="F226" s="104"/>
      <c r="G226" s="104"/>
      <c r="H226" s="164">
        <f>H225+TIME(0,D226,0)</f>
        <v>0.67083333333333317</v>
      </c>
      <c r="I226" s="104"/>
      <c r="J226" s="104"/>
    </row>
    <row r="227" spans="1:11" x14ac:dyDescent="0.25">
      <c r="A227" s="13" t="s">
        <v>29</v>
      </c>
      <c r="B227" s="165"/>
      <c r="C227" s="119"/>
      <c r="D227" s="166"/>
      <c r="E227" s="117"/>
      <c r="F227" s="117"/>
      <c r="G227" s="117"/>
      <c r="H227" s="47">
        <f>H226-H201</f>
        <v>4.2361111111110961E-2</v>
      </c>
      <c r="I227" s="7"/>
      <c r="J227" s="7"/>
    </row>
    <row r="228" spans="1:11" x14ac:dyDescent="0.25">
      <c r="A228" s="13" t="s">
        <v>166</v>
      </c>
      <c r="B228" s="118"/>
      <c r="C228" s="119">
        <f>SUM(C202:C227)</f>
        <v>62.2</v>
      </c>
      <c r="D228" s="120"/>
      <c r="E228" s="121"/>
      <c r="F228" s="121"/>
      <c r="G228" s="121"/>
      <c r="H228" s="121">
        <f>SUM(C202:C226)-C203-C206-C207-C209-C212-C213-C214-C215-C221-C222</f>
        <v>33.500000000000007</v>
      </c>
      <c r="I228" s="7"/>
      <c r="J228" s="7"/>
    </row>
    <row r="229" spans="1:11" x14ac:dyDescent="0.25">
      <c r="A229" s="104"/>
      <c r="B229" s="104"/>
      <c r="C229" s="104"/>
      <c r="D229" s="104"/>
      <c r="E229" s="104"/>
      <c r="F229" s="104"/>
      <c r="G229" s="104"/>
      <c r="H229" s="104"/>
      <c r="I229" s="105"/>
      <c r="J229" s="105"/>
      <c r="K229" s="102"/>
    </row>
    <row r="230" spans="1:11" x14ac:dyDescent="0.25">
      <c r="A230" s="154" t="s">
        <v>186</v>
      </c>
      <c r="B230" s="144"/>
      <c r="C230" s="144"/>
      <c r="D230" s="155"/>
      <c r="E230" s="154"/>
      <c r="F230" s="156"/>
      <c r="G230" s="156"/>
      <c r="H230" s="156"/>
      <c r="I230" s="48"/>
      <c r="J230" s="48"/>
      <c r="K230" s="102"/>
    </row>
    <row r="231" spans="1:11" ht="13.5" customHeight="1" x14ac:dyDescent="0.25">
      <c r="A231" s="104"/>
      <c r="B231" s="104"/>
      <c r="C231" s="104"/>
      <c r="D231" s="104"/>
      <c r="E231" s="104"/>
      <c r="F231" s="104"/>
      <c r="G231" s="104"/>
      <c r="H231" s="104"/>
      <c r="I231" s="105"/>
      <c r="J231" s="105"/>
      <c r="K231" s="102"/>
    </row>
    <row r="232" spans="1:11" x14ac:dyDescent="0.25">
      <c r="A232" s="129" t="s">
        <v>124</v>
      </c>
      <c r="B232" s="130">
        <v>50</v>
      </c>
      <c r="C232" s="131" t="s">
        <v>174</v>
      </c>
      <c r="D232" s="132"/>
      <c r="E232" s="129" t="s">
        <v>175</v>
      </c>
      <c r="F232" s="131" t="s">
        <v>37</v>
      </c>
      <c r="G232" s="131"/>
      <c r="H232" s="131"/>
      <c r="I232" s="133"/>
      <c r="J232" s="133"/>
      <c r="K232" s="102"/>
    </row>
    <row r="233" spans="1:11" ht="15" customHeight="1" x14ac:dyDescent="0.25">
      <c r="A233" s="134" t="s">
        <v>32</v>
      </c>
      <c r="B233" s="324" t="s">
        <v>34</v>
      </c>
      <c r="C233" s="325"/>
      <c r="D233" s="135">
        <v>12500</v>
      </c>
      <c r="E233" s="136" t="s">
        <v>36</v>
      </c>
      <c r="F233" s="295" t="s">
        <v>194</v>
      </c>
      <c r="G233" s="296"/>
      <c r="H233" s="296"/>
      <c r="I233" s="296"/>
      <c r="J233" s="296"/>
      <c r="K233" s="102"/>
    </row>
    <row r="234" spans="1:11" x14ac:dyDescent="0.25">
      <c r="A234" s="137"/>
      <c r="B234" s="138" t="s">
        <v>35</v>
      </c>
      <c r="C234" s="139"/>
      <c r="D234" s="140">
        <v>6100</v>
      </c>
      <c r="E234" s="141" t="s">
        <v>36</v>
      </c>
      <c r="F234" s="297"/>
      <c r="G234" s="298"/>
      <c r="H234" s="298"/>
      <c r="I234" s="298"/>
      <c r="J234" s="298"/>
      <c r="K234" s="102"/>
    </row>
    <row r="235" spans="1:11" ht="28.5" customHeight="1" x14ac:dyDescent="0.25">
      <c r="A235" s="141" t="s">
        <v>33</v>
      </c>
      <c r="B235" s="142"/>
      <c r="C235" s="314">
        <f>E174+E197+F197+C228+G197</f>
        <v>181.47</v>
      </c>
      <c r="D235" s="142" t="s">
        <v>2</v>
      </c>
      <c r="E235" s="141"/>
      <c r="F235" s="364" t="s">
        <v>258</v>
      </c>
      <c r="G235" s="365"/>
      <c r="H235" s="365"/>
      <c r="I235" s="365"/>
      <c r="J235" s="365"/>
      <c r="K235" s="102"/>
    </row>
    <row r="236" spans="1:11" x14ac:dyDescent="0.25">
      <c r="A236" s="104"/>
      <c r="B236" s="104"/>
      <c r="C236" s="104"/>
      <c r="D236" s="104"/>
      <c r="E236" s="104"/>
      <c r="F236" s="104"/>
      <c r="G236" s="104"/>
      <c r="H236" s="105"/>
    </row>
    <row r="237" spans="1:11" x14ac:dyDescent="0.25">
      <c r="A237" s="157" t="s">
        <v>12</v>
      </c>
      <c r="B237" s="157"/>
      <c r="C237" s="157"/>
      <c r="D237" s="157"/>
      <c r="E237" s="157"/>
      <c r="F237" s="157"/>
      <c r="G237" s="157"/>
      <c r="H237" s="157"/>
      <c r="I237" s="40"/>
      <c r="J237" s="40"/>
      <c r="K237" s="102"/>
    </row>
    <row r="238" spans="1:11" x14ac:dyDescent="0.25">
      <c r="A238" s="104"/>
      <c r="B238" s="104"/>
      <c r="C238" s="104"/>
      <c r="D238" s="104"/>
      <c r="E238" s="104"/>
      <c r="F238" s="104"/>
      <c r="G238" s="104"/>
      <c r="H238" s="104"/>
      <c r="I238" s="105"/>
      <c r="J238" s="105"/>
      <c r="K238" s="102"/>
    </row>
    <row r="239" spans="1:11" ht="31.5" customHeight="1" thickBot="1" x14ac:dyDescent="0.3">
      <c r="A239" s="106" t="s">
        <v>134</v>
      </c>
      <c r="B239" s="321" t="s">
        <v>183</v>
      </c>
      <c r="C239" s="322"/>
      <c r="D239" s="323"/>
      <c r="E239" s="107" t="s">
        <v>6</v>
      </c>
      <c r="F239" s="107" t="s">
        <v>6</v>
      </c>
      <c r="G239" s="107" t="s">
        <v>6</v>
      </c>
      <c r="H239" s="107" t="s">
        <v>6</v>
      </c>
      <c r="I239" s="108" t="s">
        <v>122</v>
      </c>
      <c r="J239" s="108" t="s">
        <v>9</v>
      </c>
    </row>
    <row r="240" spans="1:11" ht="15.75" thickTop="1" x14ac:dyDescent="0.25">
      <c r="A240" s="158" t="s">
        <v>5</v>
      </c>
      <c r="B240" s="110" t="s">
        <v>28</v>
      </c>
      <c r="C240" s="110" t="s">
        <v>2</v>
      </c>
      <c r="D240" s="110" t="s">
        <v>3</v>
      </c>
      <c r="E240" s="110" t="s">
        <v>8</v>
      </c>
      <c r="F240" s="110" t="s">
        <v>18</v>
      </c>
      <c r="G240" s="110" t="s">
        <v>19</v>
      </c>
      <c r="H240" s="110" t="s">
        <v>121</v>
      </c>
      <c r="I240" s="159"/>
      <c r="J240" s="159"/>
    </row>
    <row r="241" spans="1:10" x14ac:dyDescent="0.25">
      <c r="A241" s="78" t="s">
        <v>68</v>
      </c>
      <c r="B241" s="148" t="s">
        <v>163</v>
      </c>
      <c r="C241" s="113">
        <v>5.9</v>
      </c>
      <c r="D241" s="111">
        <v>10</v>
      </c>
      <c r="E241" s="153" t="s">
        <v>26</v>
      </c>
      <c r="F241" s="112">
        <f>F242+TIME(0,D241,0)</f>
        <v>0.59166666666666656</v>
      </c>
      <c r="G241" s="153" t="s">
        <v>26</v>
      </c>
      <c r="H241" s="148"/>
      <c r="I241" s="153" t="s">
        <v>26</v>
      </c>
      <c r="J241" s="153" t="s">
        <v>26</v>
      </c>
    </row>
    <row r="242" spans="1:10" x14ac:dyDescent="0.25">
      <c r="A242" s="111" t="s">
        <v>145</v>
      </c>
      <c r="B242" s="148" t="s">
        <v>163</v>
      </c>
      <c r="C242" s="113">
        <v>4.5</v>
      </c>
      <c r="D242" s="111">
        <v>7</v>
      </c>
      <c r="E242" s="153" t="s">
        <v>26</v>
      </c>
      <c r="F242" s="112">
        <f>F243+TIME(0,D242,0)</f>
        <v>0.58472222222222214</v>
      </c>
      <c r="G242" s="112">
        <f>G243+TIME(0,D242,0)</f>
        <v>0.61805555555555547</v>
      </c>
      <c r="H242" s="148"/>
      <c r="I242" s="153" t="s">
        <v>26</v>
      </c>
      <c r="J242" s="153" t="s">
        <v>26</v>
      </c>
    </row>
    <row r="243" spans="1:10" x14ac:dyDescent="0.25">
      <c r="A243" s="111" t="s">
        <v>76</v>
      </c>
      <c r="B243" s="148" t="s">
        <v>163</v>
      </c>
      <c r="C243" s="113">
        <v>2.8</v>
      </c>
      <c r="D243" s="111">
        <v>5</v>
      </c>
      <c r="E243" s="153" t="s">
        <v>26</v>
      </c>
      <c r="F243" s="112">
        <f>F244+TIME(0,D243,0)</f>
        <v>0.57986111111111105</v>
      </c>
      <c r="G243" s="112">
        <f>G244+TIME(0,D243,0)</f>
        <v>0.61319444444444438</v>
      </c>
      <c r="H243" s="148"/>
      <c r="I243" s="153" t="s">
        <v>26</v>
      </c>
      <c r="J243" s="153" t="s">
        <v>26</v>
      </c>
    </row>
    <row r="244" spans="1:10" x14ac:dyDescent="0.25">
      <c r="A244" s="111" t="s">
        <v>77</v>
      </c>
      <c r="B244" s="148" t="s">
        <v>163</v>
      </c>
      <c r="C244" s="113">
        <v>0.9</v>
      </c>
      <c r="D244" s="111">
        <v>1</v>
      </c>
      <c r="E244" s="153" t="s">
        <v>26</v>
      </c>
      <c r="F244" s="112">
        <f>F245+TIME(0,D244,0)</f>
        <v>0.57638888888888884</v>
      </c>
      <c r="G244" s="112">
        <f>G245+TIME(0,D244,0)</f>
        <v>0.60972222222222217</v>
      </c>
      <c r="H244" s="148"/>
      <c r="I244" s="153" t="s">
        <v>26</v>
      </c>
      <c r="J244" s="153" t="s">
        <v>26</v>
      </c>
    </row>
    <row r="245" spans="1:10" x14ac:dyDescent="0.25">
      <c r="A245" s="111" t="s">
        <v>79</v>
      </c>
      <c r="B245" s="148" t="s">
        <v>163</v>
      </c>
      <c r="C245" s="113">
        <v>2.8</v>
      </c>
      <c r="D245" s="111">
        <v>4</v>
      </c>
      <c r="E245" s="153" t="s">
        <v>26</v>
      </c>
      <c r="F245" s="112">
        <f>F246+TIME(0,D245,0)</f>
        <v>0.5756944444444444</v>
      </c>
      <c r="G245" s="112">
        <f>G246+TIME(0,D245,0)</f>
        <v>0.60902777777777772</v>
      </c>
      <c r="H245" s="148"/>
      <c r="I245" s="153" t="s">
        <v>26</v>
      </c>
      <c r="J245" s="153" t="s">
        <v>26</v>
      </c>
    </row>
    <row r="246" spans="1:10" x14ac:dyDescent="0.25">
      <c r="A246" s="160" t="s">
        <v>78</v>
      </c>
      <c r="B246" s="122">
        <f>C17</f>
        <v>4</v>
      </c>
      <c r="C246" s="149">
        <v>2.1</v>
      </c>
      <c r="D246" s="148" t="s">
        <v>163</v>
      </c>
      <c r="E246" s="153">
        <v>0.2951388888888889</v>
      </c>
      <c r="F246" s="112">
        <f>F247+TIME(0,D247,0)</f>
        <v>0.57291666666666663</v>
      </c>
      <c r="G246" s="112">
        <f>G247+TIME(0,D247,0)</f>
        <v>0.60624999999999996</v>
      </c>
      <c r="H246" s="153"/>
      <c r="I246" s="5">
        <v>0</v>
      </c>
      <c r="J246" s="5">
        <f>B246+J240+I246</f>
        <v>4</v>
      </c>
    </row>
    <row r="247" spans="1:10" x14ac:dyDescent="0.25">
      <c r="A247" s="78" t="s">
        <v>68</v>
      </c>
      <c r="B247" s="122">
        <v>0</v>
      </c>
      <c r="C247" s="113">
        <v>1.4</v>
      </c>
      <c r="D247" s="111">
        <v>4</v>
      </c>
      <c r="E247" s="112">
        <f>E246+TIME(0,D247,0)</f>
        <v>0.29791666666666666</v>
      </c>
      <c r="F247" s="112">
        <f>F248+TIME(0,D248,0)</f>
        <v>0.57013888888888886</v>
      </c>
      <c r="G247" s="112">
        <f>G248+TIME(0,D248,0)</f>
        <v>0.60347222222222219</v>
      </c>
      <c r="H247" s="5"/>
      <c r="I247" s="5">
        <v>-4</v>
      </c>
      <c r="J247" s="5">
        <f>B247+J246+I247</f>
        <v>0</v>
      </c>
    </row>
    <row r="248" spans="1:10" x14ac:dyDescent="0.25">
      <c r="A248" s="78" t="s">
        <v>74</v>
      </c>
      <c r="B248" s="122">
        <f>C18</f>
        <v>16</v>
      </c>
      <c r="C248" s="113">
        <v>3.7</v>
      </c>
      <c r="D248" s="111">
        <v>6</v>
      </c>
      <c r="E248" s="112">
        <f>E247+TIME(0,D248,0)</f>
        <v>0.30208333333333331</v>
      </c>
      <c r="F248" s="112">
        <f>F249+TIME(0,D249,0)</f>
        <v>0.56597222222222221</v>
      </c>
      <c r="G248" s="112">
        <f>G249+TIME(0,D249,0)</f>
        <v>0.59930555555555554</v>
      </c>
      <c r="H248" s="5"/>
      <c r="I248" s="5">
        <v>0</v>
      </c>
      <c r="J248" s="5">
        <f>B248+J247+I248</f>
        <v>16</v>
      </c>
    </row>
    <row r="249" spans="1:10" x14ac:dyDescent="0.25">
      <c r="A249" s="78" t="s">
        <v>130</v>
      </c>
      <c r="B249" s="122">
        <f>C19</f>
        <v>10</v>
      </c>
      <c r="C249" s="113">
        <v>2.7</v>
      </c>
      <c r="D249" s="111">
        <v>4</v>
      </c>
      <c r="E249" s="112">
        <f>E248+TIME(0,D249,0)</f>
        <v>0.30486111111111108</v>
      </c>
      <c r="F249" s="112">
        <f>F250+TIME(0,D250,0)</f>
        <v>0.56319444444444444</v>
      </c>
      <c r="G249" s="112">
        <f>G250+TIME(0,D250,0)</f>
        <v>0.59652777777777777</v>
      </c>
      <c r="H249" s="5"/>
      <c r="I249" s="5">
        <v>0</v>
      </c>
      <c r="J249" s="5">
        <f>B249+J248+I249</f>
        <v>26</v>
      </c>
    </row>
    <row r="250" spans="1:10" x14ac:dyDescent="0.25">
      <c r="A250" s="79" t="s">
        <v>68</v>
      </c>
      <c r="B250" s="161">
        <f>C44</f>
        <v>0</v>
      </c>
      <c r="C250" s="162">
        <v>1</v>
      </c>
      <c r="D250" s="163">
        <v>1</v>
      </c>
      <c r="E250" s="164">
        <f>E249+TIME(0,D250,0)</f>
        <v>0.30555555555555552</v>
      </c>
      <c r="F250" s="164">
        <v>0.5625</v>
      </c>
      <c r="G250" s="164">
        <v>0.59583333333333333</v>
      </c>
      <c r="H250" s="6"/>
      <c r="I250" s="6">
        <v>-26</v>
      </c>
      <c r="J250" s="6">
        <f>B250+J249+I250</f>
        <v>0</v>
      </c>
    </row>
    <row r="251" spans="1:10" x14ac:dyDescent="0.25">
      <c r="A251" s="13" t="s">
        <v>29</v>
      </c>
      <c r="B251" s="165">
        <f>SUM(B246:B250)</f>
        <v>30</v>
      </c>
      <c r="C251" s="119"/>
      <c r="D251" s="166"/>
      <c r="E251" s="117">
        <f>E250-E246</f>
        <v>1.041666666666663E-2</v>
      </c>
      <c r="F251" s="117">
        <f>F241-F250</f>
        <v>2.9166666666666563E-2</v>
      </c>
      <c r="G251" s="117">
        <f>G242-G250</f>
        <v>2.2222222222222143E-2</v>
      </c>
      <c r="H251" s="7"/>
      <c r="I251" s="7"/>
      <c r="J251" s="7"/>
    </row>
    <row r="252" spans="1:10" x14ac:dyDescent="0.25">
      <c r="A252" s="13" t="s">
        <v>166</v>
      </c>
      <c r="B252" s="118"/>
      <c r="C252" s="119"/>
      <c r="D252" s="120"/>
      <c r="E252" s="121">
        <f>SUM(C247:C250)</f>
        <v>8.8000000000000007</v>
      </c>
      <c r="F252" s="121">
        <f>SUM(C241:C250)</f>
        <v>27.799999999999997</v>
      </c>
      <c r="G252" s="121">
        <f>SUM(C242:C250)</f>
        <v>21.9</v>
      </c>
      <c r="H252" s="121"/>
      <c r="I252" s="7"/>
      <c r="J252" s="7"/>
    </row>
    <row r="253" spans="1:10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</row>
    <row r="254" spans="1:10" ht="31.5" customHeight="1" thickBot="1" x14ac:dyDescent="0.3">
      <c r="A254" s="106" t="s">
        <v>135</v>
      </c>
      <c r="B254" s="321" t="s">
        <v>137</v>
      </c>
      <c r="C254" s="322"/>
      <c r="D254" s="323"/>
      <c r="E254" s="107" t="s">
        <v>6</v>
      </c>
      <c r="F254" s="107" t="s">
        <v>6</v>
      </c>
      <c r="G254" s="107" t="s">
        <v>6</v>
      </c>
      <c r="H254" s="107" t="s">
        <v>6</v>
      </c>
      <c r="I254" s="108" t="s">
        <v>122</v>
      </c>
      <c r="J254" s="108" t="s">
        <v>9</v>
      </c>
    </row>
    <row r="255" spans="1:10" ht="15.75" thickTop="1" x14ac:dyDescent="0.25">
      <c r="A255" s="158" t="s">
        <v>5</v>
      </c>
      <c r="B255" s="109" t="s">
        <v>28</v>
      </c>
      <c r="C255" s="109" t="s">
        <v>2</v>
      </c>
      <c r="D255" s="109" t="s">
        <v>3</v>
      </c>
      <c r="E255" s="109" t="s">
        <v>8</v>
      </c>
      <c r="F255" s="109" t="s">
        <v>18</v>
      </c>
      <c r="G255" s="110" t="s">
        <v>19</v>
      </c>
      <c r="H255" s="110" t="s">
        <v>121</v>
      </c>
      <c r="I255" s="146"/>
      <c r="J255" s="146"/>
    </row>
    <row r="256" spans="1:10" x14ac:dyDescent="0.25">
      <c r="A256" s="78" t="s">
        <v>68</v>
      </c>
      <c r="B256" s="122">
        <v>0</v>
      </c>
      <c r="C256" s="167">
        <v>0</v>
      </c>
      <c r="D256" s="111">
        <v>1</v>
      </c>
      <c r="E256" s="112">
        <f>E250+TIME(0,D256,0)</f>
        <v>0.30624999999999997</v>
      </c>
      <c r="F256" s="153"/>
      <c r="G256" s="153"/>
      <c r="H256" s="153"/>
      <c r="I256" s="5">
        <v>0</v>
      </c>
      <c r="J256" s="5">
        <f t="shared" ref="J256:J264" si="9">B256+J255+I256</f>
        <v>0</v>
      </c>
    </row>
    <row r="257" spans="1:11" x14ac:dyDescent="0.25">
      <c r="A257" s="289" t="s">
        <v>210</v>
      </c>
      <c r="B257" s="227">
        <f>D35+E35</f>
        <v>0</v>
      </c>
      <c r="C257" s="153" t="s">
        <v>26</v>
      </c>
      <c r="D257" s="153" t="s">
        <v>26</v>
      </c>
      <c r="E257" s="153" t="s">
        <v>26</v>
      </c>
      <c r="F257" s="212"/>
      <c r="G257" s="212"/>
      <c r="H257" s="228"/>
      <c r="I257" s="228">
        <v>0</v>
      </c>
      <c r="J257" s="228">
        <f t="shared" si="9"/>
        <v>0</v>
      </c>
    </row>
    <row r="258" spans="1:11" x14ac:dyDescent="0.25">
      <c r="A258" s="78" t="s">
        <v>90</v>
      </c>
      <c r="B258" s="122">
        <f>D34+E34</f>
        <v>1</v>
      </c>
      <c r="C258" s="113">
        <v>2.1</v>
      </c>
      <c r="D258" s="111">
        <v>16</v>
      </c>
      <c r="E258" s="112">
        <f>E256+TIME(0,D258,0)</f>
        <v>0.31736111111111109</v>
      </c>
      <c r="F258" s="112"/>
      <c r="G258" s="112"/>
      <c r="H258" s="5"/>
      <c r="I258" s="5">
        <v>0</v>
      </c>
      <c r="J258" s="5">
        <f t="shared" si="9"/>
        <v>1</v>
      </c>
    </row>
    <row r="259" spans="1:11" x14ac:dyDescent="0.25">
      <c r="A259" s="160" t="s">
        <v>92</v>
      </c>
      <c r="B259" s="122">
        <v>0</v>
      </c>
      <c r="C259" s="113">
        <v>2.1</v>
      </c>
      <c r="D259" s="111">
        <v>7</v>
      </c>
      <c r="E259" s="112">
        <f t="shared" ref="E259:E264" si="10">E258+TIME(0,D259,0)</f>
        <v>0.32222222222222219</v>
      </c>
      <c r="F259" s="153"/>
      <c r="G259" s="153"/>
      <c r="H259" s="153"/>
      <c r="I259" s="5">
        <v>0</v>
      </c>
      <c r="J259" s="5">
        <f t="shared" si="9"/>
        <v>1</v>
      </c>
    </row>
    <row r="260" spans="1:11" x14ac:dyDescent="0.25">
      <c r="A260" s="78" t="s">
        <v>131</v>
      </c>
      <c r="B260" s="122">
        <f>E43</f>
        <v>0</v>
      </c>
      <c r="C260" s="113">
        <v>2.6</v>
      </c>
      <c r="D260" s="111">
        <v>4</v>
      </c>
      <c r="E260" s="112">
        <f t="shared" si="10"/>
        <v>0.32499999999999996</v>
      </c>
      <c r="F260" s="112"/>
      <c r="G260" s="112"/>
      <c r="H260" s="5"/>
      <c r="I260" s="5">
        <v>0</v>
      </c>
      <c r="J260" s="5">
        <f t="shared" si="9"/>
        <v>1</v>
      </c>
    </row>
    <row r="261" spans="1:11" x14ac:dyDescent="0.25">
      <c r="A261" s="78" t="s">
        <v>211</v>
      </c>
      <c r="B261" s="122">
        <f>B47</f>
        <v>2</v>
      </c>
      <c r="C261" s="113">
        <v>2.6</v>
      </c>
      <c r="D261" s="111">
        <v>2</v>
      </c>
      <c r="E261" s="112">
        <f>E260+TIME(0,D261,0)</f>
        <v>0.32638888888888884</v>
      </c>
      <c r="F261" s="112"/>
      <c r="G261" s="112"/>
      <c r="H261" s="5"/>
      <c r="I261" s="5">
        <v>0</v>
      </c>
      <c r="J261" s="5">
        <f t="shared" si="9"/>
        <v>3</v>
      </c>
    </row>
    <row r="262" spans="1:11" x14ac:dyDescent="0.25">
      <c r="A262" s="160" t="s">
        <v>132</v>
      </c>
      <c r="B262" s="122">
        <f>E46</f>
        <v>4</v>
      </c>
      <c r="C262" s="113">
        <v>1</v>
      </c>
      <c r="D262" s="111">
        <v>3</v>
      </c>
      <c r="E262" s="112">
        <f t="shared" si="10"/>
        <v>0.32847222222222217</v>
      </c>
      <c r="F262" s="153"/>
      <c r="G262" s="153"/>
      <c r="H262" s="153"/>
      <c r="I262" s="5">
        <v>0</v>
      </c>
      <c r="J262" s="5">
        <f t="shared" si="9"/>
        <v>7</v>
      </c>
    </row>
    <row r="263" spans="1:11" x14ac:dyDescent="0.25">
      <c r="A263" s="78" t="s">
        <v>145</v>
      </c>
      <c r="B263" s="122">
        <v>0</v>
      </c>
      <c r="C263" s="113">
        <v>3.8</v>
      </c>
      <c r="D263" s="111">
        <v>9</v>
      </c>
      <c r="E263" s="112">
        <f t="shared" si="10"/>
        <v>0.33472222222222214</v>
      </c>
      <c r="F263" s="112"/>
      <c r="G263" s="112"/>
      <c r="H263" s="5"/>
      <c r="I263" s="5">
        <v>-7</v>
      </c>
      <c r="J263" s="5">
        <f t="shared" si="9"/>
        <v>0</v>
      </c>
    </row>
    <row r="264" spans="1:11" x14ac:dyDescent="0.25">
      <c r="A264" s="80" t="s">
        <v>128</v>
      </c>
      <c r="B264" s="161">
        <v>0</v>
      </c>
      <c r="C264" s="162">
        <v>0.4</v>
      </c>
      <c r="D264" s="163">
        <v>3</v>
      </c>
      <c r="E264" s="164">
        <f t="shared" si="10"/>
        <v>0.33680555555555547</v>
      </c>
      <c r="F264" s="164"/>
      <c r="G264" s="164"/>
      <c r="H264" s="6"/>
      <c r="I264" s="6">
        <v>0</v>
      </c>
      <c r="J264" s="5">
        <f t="shared" si="9"/>
        <v>0</v>
      </c>
    </row>
    <row r="265" spans="1:11" x14ac:dyDescent="0.25">
      <c r="A265" s="13" t="s">
        <v>29</v>
      </c>
      <c r="B265" s="165">
        <f>SUM(B256:B264)</f>
        <v>7</v>
      </c>
      <c r="C265" s="119"/>
      <c r="D265" s="166"/>
      <c r="E265" s="117">
        <f>E264-E256</f>
        <v>3.0555555555555503E-2</v>
      </c>
      <c r="F265" s="117"/>
      <c r="G265" s="117"/>
      <c r="H265" s="7"/>
      <c r="I265" s="7"/>
      <c r="J265" s="7"/>
    </row>
    <row r="266" spans="1:11" x14ac:dyDescent="0.25">
      <c r="A266" s="13" t="s">
        <v>166</v>
      </c>
      <c r="B266" s="118"/>
      <c r="C266" s="119"/>
      <c r="D266" s="120"/>
      <c r="E266" s="121">
        <f>SUM(C256:C264)</f>
        <v>14.6</v>
      </c>
      <c r="F266" s="121"/>
      <c r="G266" s="121"/>
      <c r="H266" s="121"/>
      <c r="I266" s="7"/>
      <c r="J266" s="7"/>
    </row>
    <row r="267" spans="1:11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</row>
    <row r="268" spans="1:11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</row>
    <row r="269" spans="1:11" x14ac:dyDescent="0.25">
      <c r="A269" s="168" t="s">
        <v>13</v>
      </c>
      <c r="B269" s="326"/>
      <c r="C269" s="326"/>
      <c r="D269" s="327"/>
      <c r="E269" s="168"/>
      <c r="F269" s="169"/>
      <c r="G269" s="169"/>
      <c r="H269" s="169"/>
      <c r="I269" s="41"/>
      <c r="J269" s="41"/>
      <c r="K269" s="102"/>
    </row>
    <row r="270" spans="1:11" x14ac:dyDescent="0.25">
      <c r="A270" s="104"/>
      <c r="B270" s="104"/>
      <c r="C270" s="104"/>
      <c r="D270" s="104"/>
      <c r="E270" s="104"/>
      <c r="F270" s="104"/>
      <c r="G270" s="104"/>
      <c r="H270" s="104"/>
      <c r="I270" s="105"/>
      <c r="J270" s="105"/>
      <c r="K270" s="102"/>
    </row>
    <row r="271" spans="1:11" x14ac:dyDescent="0.25">
      <c r="A271" s="129" t="s">
        <v>31</v>
      </c>
      <c r="B271" s="130">
        <v>30</v>
      </c>
      <c r="C271" s="131" t="s">
        <v>167</v>
      </c>
      <c r="D271" s="132"/>
      <c r="E271" s="129"/>
      <c r="F271" s="131" t="s">
        <v>37</v>
      </c>
      <c r="G271" s="131"/>
      <c r="H271" s="131"/>
      <c r="I271" s="133"/>
      <c r="J271" s="133"/>
      <c r="K271" s="102"/>
    </row>
    <row r="272" spans="1:11" x14ac:dyDescent="0.25">
      <c r="A272" s="134" t="s">
        <v>32</v>
      </c>
      <c r="B272" s="324" t="s">
        <v>34</v>
      </c>
      <c r="C272" s="325"/>
      <c r="D272" s="135">
        <v>11000</v>
      </c>
      <c r="E272" s="136" t="s">
        <v>36</v>
      </c>
      <c r="F272" s="359" t="s">
        <v>185</v>
      </c>
      <c r="G272" s="341"/>
      <c r="H272" s="341"/>
      <c r="I272" s="341"/>
      <c r="J272" s="341"/>
      <c r="K272" s="102"/>
    </row>
    <row r="273" spans="1:11" x14ac:dyDescent="0.25">
      <c r="A273" s="137"/>
      <c r="B273" s="138" t="s">
        <v>35</v>
      </c>
      <c r="C273" s="139"/>
      <c r="D273" s="140">
        <v>5000</v>
      </c>
      <c r="E273" s="141" t="s">
        <v>36</v>
      </c>
      <c r="F273" s="342"/>
      <c r="G273" s="360"/>
      <c r="H273" s="360"/>
      <c r="I273" s="360"/>
      <c r="J273" s="360"/>
      <c r="K273" s="102"/>
    </row>
    <row r="274" spans="1:11" x14ac:dyDescent="0.25">
      <c r="A274" s="141" t="s">
        <v>33</v>
      </c>
      <c r="B274" s="142"/>
      <c r="C274" s="314">
        <f>E252+F252+G252+E266</f>
        <v>73.099999999999994</v>
      </c>
      <c r="D274" s="142" t="s">
        <v>2</v>
      </c>
      <c r="E274" s="141"/>
      <c r="F274" s="344"/>
      <c r="G274" s="345"/>
      <c r="H274" s="345"/>
      <c r="I274" s="345"/>
      <c r="J274" s="345"/>
      <c r="K274" s="102"/>
    </row>
    <row r="275" spans="1:11" ht="28.5" customHeight="1" x14ac:dyDescent="0.25">
      <c r="A275" s="170"/>
      <c r="B275" s="357"/>
      <c r="C275" s="358"/>
      <c r="D275" s="171"/>
      <c r="E275" s="129"/>
      <c r="F275" s="347"/>
      <c r="G275" s="348"/>
      <c r="H275" s="348"/>
      <c r="I275" s="348"/>
      <c r="J275" s="348"/>
      <c r="K275" s="102"/>
    </row>
    <row r="276" spans="1:11" x14ac:dyDescent="0.25">
      <c r="A276" s="104"/>
      <c r="B276" s="104"/>
      <c r="C276" s="104"/>
      <c r="D276" s="104"/>
      <c r="E276" s="104"/>
      <c r="F276" s="104"/>
      <c r="G276" s="104"/>
      <c r="H276" s="104"/>
      <c r="I276" s="105"/>
      <c r="J276" s="105"/>
      <c r="K276" s="102"/>
    </row>
    <row r="277" spans="1:11" x14ac:dyDescent="0.25">
      <c r="A277" s="95" t="s">
        <v>14</v>
      </c>
      <c r="B277" s="95"/>
      <c r="C277" s="95"/>
      <c r="D277" s="95"/>
      <c r="E277" s="95"/>
      <c r="F277" s="95"/>
      <c r="G277" s="95"/>
      <c r="H277" s="95"/>
      <c r="I277" s="39"/>
      <c r="J277" s="39"/>
    </row>
    <row r="278" spans="1:11" x14ac:dyDescent="0.25">
      <c r="A278" s="103"/>
      <c r="B278" s="103"/>
      <c r="H278" s="81"/>
      <c r="I278" s="82"/>
      <c r="J278" s="82"/>
      <c r="K278" s="82"/>
    </row>
    <row r="279" spans="1:11" x14ac:dyDescent="0.25">
      <c r="A279" s="104"/>
      <c r="B279" s="104"/>
      <c r="C279" s="104"/>
      <c r="D279" s="104"/>
      <c r="E279" s="104"/>
      <c r="F279" s="104"/>
      <c r="G279" s="104"/>
      <c r="H279" s="104"/>
      <c r="I279" s="105"/>
      <c r="J279" s="105"/>
      <c r="K279" s="82"/>
    </row>
    <row r="280" spans="1:11" ht="31.5" customHeight="1" thickBot="1" x14ac:dyDescent="0.3">
      <c r="A280" s="106" t="s">
        <v>30</v>
      </c>
      <c r="B280" s="318" t="s">
        <v>138</v>
      </c>
      <c r="C280" s="319"/>
      <c r="D280" s="320"/>
      <c r="E280" s="107" t="s">
        <v>6</v>
      </c>
      <c r="F280" s="107" t="s">
        <v>6</v>
      </c>
      <c r="G280" s="107" t="s">
        <v>6</v>
      </c>
      <c r="H280" s="107" t="s">
        <v>6</v>
      </c>
      <c r="I280" s="108" t="s">
        <v>122</v>
      </c>
      <c r="J280" s="108" t="s">
        <v>9</v>
      </c>
    </row>
    <row r="281" spans="1:11" ht="15.75" thickTop="1" x14ac:dyDescent="0.25">
      <c r="A281" s="104" t="s">
        <v>5</v>
      </c>
      <c r="B281" s="109" t="s">
        <v>28</v>
      </c>
      <c r="C281" s="109" t="s">
        <v>2</v>
      </c>
      <c r="D281" s="109" t="s">
        <v>3</v>
      </c>
      <c r="E281" s="284" t="s">
        <v>25</v>
      </c>
      <c r="F281" s="284" t="s">
        <v>237</v>
      </c>
      <c r="G281" s="109" t="s">
        <v>18</v>
      </c>
      <c r="H281" s="110" t="s">
        <v>19</v>
      </c>
      <c r="I281" s="146"/>
      <c r="J281" s="146"/>
    </row>
    <row r="282" spans="1:11" x14ac:dyDescent="0.25">
      <c r="A282" s="147" t="s">
        <v>145</v>
      </c>
      <c r="B282" s="148" t="s">
        <v>163</v>
      </c>
      <c r="C282" s="113">
        <v>10</v>
      </c>
      <c r="D282" s="148">
        <v>15</v>
      </c>
      <c r="E282" s="153" t="s">
        <v>26</v>
      </c>
      <c r="F282" s="153" t="s">
        <v>26</v>
      </c>
      <c r="G282" s="112">
        <f>G283+TIME(0,D282,0)</f>
        <v>0.58472222222222214</v>
      </c>
      <c r="H282" s="112">
        <f>H283+TIME(0,18,0)</f>
        <v>0.62916666666666654</v>
      </c>
      <c r="I282" s="153" t="s">
        <v>26</v>
      </c>
      <c r="J282" s="153" t="s">
        <v>26</v>
      </c>
    </row>
    <row r="283" spans="1:11" x14ac:dyDescent="0.25">
      <c r="A283" s="111" t="s">
        <v>93</v>
      </c>
      <c r="B283" s="148">
        <f>D37+E37</f>
        <v>21</v>
      </c>
      <c r="C283" s="148" t="s">
        <v>163</v>
      </c>
      <c r="D283" s="148">
        <v>8</v>
      </c>
      <c r="E283" s="112">
        <v>0.27777777777777779</v>
      </c>
      <c r="F283" s="112">
        <v>0.31666666666666665</v>
      </c>
      <c r="G283" s="112">
        <f t="shared" ref="G283:G292" si="11">G284+TIME(0,D284,0)</f>
        <v>0.57430555555555551</v>
      </c>
      <c r="H283" s="112">
        <f>H284+TIME(0,D284,0)</f>
        <v>0.61666666666666659</v>
      </c>
      <c r="I283" s="5">
        <v>0</v>
      </c>
      <c r="J283" s="5">
        <f>B283+J281+I283</f>
        <v>21</v>
      </c>
    </row>
    <row r="284" spans="1:11" x14ac:dyDescent="0.25">
      <c r="A284" s="111" t="s">
        <v>94</v>
      </c>
      <c r="B284" s="111">
        <f>D38+E38</f>
        <v>16</v>
      </c>
      <c r="C284" s="113">
        <v>1.2</v>
      </c>
      <c r="D284" s="111">
        <v>3</v>
      </c>
      <c r="E284" s="112">
        <f>E283+TIME(0,D284,0)</f>
        <v>0.27986111111111112</v>
      </c>
      <c r="F284" s="112">
        <f t="shared" ref="F284:F297" si="12">F283+TIME(0,D284,0)</f>
        <v>0.31874999999999998</v>
      </c>
      <c r="G284" s="112">
        <f t="shared" si="11"/>
        <v>0.57222222222222219</v>
      </c>
      <c r="H284" s="112">
        <f>H285+TIME(0,D285,0)</f>
        <v>0.61458333333333326</v>
      </c>
      <c r="I284" s="5">
        <v>0</v>
      </c>
      <c r="J284" s="5">
        <f>B284+J283+I284</f>
        <v>37</v>
      </c>
    </row>
    <row r="285" spans="1:11" x14ac:dyDescent="0.25">
      <c r="A285" s="111" t="s">
        <v>95</v>
      </c>
      <c r="B285" s="111">
        <f>D39+E39</f>
        <v>0</v>
      </c>
      <c r="C285" s="113">
        <v>2.5</v>
      </c>
      <c r="D285" s="111">
        <v>4</v>
      </c>
      <c r="E285" s="112">
        <f t="shared" ref="E285:E295" si="13">E284+TIME(0,D285,0)</f>
        <v>0.28263888888888888</v>
      </c>
      <c r="F285" s="112">
        <f t="shared" si="12"/>
        <v>0.32152777777777775</v>
      </c>
      <c r="G285" s="112">
        <f t="shared" si="11"/>
        <v>0.56944444444444442</v>
      </c>
      <c r="H285" s="112">
        <f>H286+TIME(0,D286,0)</f>
        <v>0.61180555555555549</v>
      </c>
      <c r="I285" s="5">
        <v>0</v>
      </c>
      <c r="J285" s="5">
        <f t="shared" ref="J285:J297" si="14">B285+J284+I285</f>
        <v>37</v>
      </c>
    </row>
    <row r="286" spans="1:11" x14ac:dyDescent="0.25">
      <c r="A286" s="111" t="s">
        <v>96</v>
      </c>
      <c r="B286" s="111">
        <f>D40+E40</f>
        <v>14</v>
      </c>
      <c r="C286" s="113">
        <v>1.7</v>
      </c>
      <c r="D286" s="111">
        <v>2</v>
      </c>
      <c r="E286" s="112">
        <f t="shared" si="13"/>
        <v>0.28402777777777777</v>
      </c>
      <c r="F286" s="112">
        <f t="shared" si="12"/>
        <v>0.32291666666666663</v>
      </c>
      <c r="G286" s="112">
        <f t="shared" si="11"/>
        <v>0.56805555555555554</v>
      </c>
      <c r="H286" s="112">
        <f>H287+TIME(0,D287,0)</f>
        <v>0.61041666666666661</v>
      </c>
      <c r="I286" s="5">
        <v>0</v>
      </c>
      <c r="J286" s="5">
        <f t="shared" si="14"/>
        <v>51</v>
      </c>
    </row>
    <row r="287" spans="1:11" x14ac:dyDescent="0.25">
      <c r="A287" s="111" t="s">
        <v>136</v>
      </c>
      <c r="B287" s="111">
        <f>D33+E33</f>
        <v>4</v>
      </c>
      <c r="C287" s="173">
        <v>3.6</v>
      </c>
      <c r="D287" s="111">
        <v>7</v>
      </c>
      <c r="E287" s="112">
        <f t="shared" si="13"/>
        <v>0.28888888888888886</v>
      </c>
      <c r="F287" s="112">
        <f t="shared" si="12"/>
        <v>0.32777777777777772</v>
      </c>
      <c r="G287" s="112">
        <f t="shared" si="11"/>
        <v>0.56319444444444444</v>
      </c>
      <c r="H287" s="112">
        <f>H288+TIME(0,D288,0)</f>
        <v>0.60555555555555551</v>
      </c>
      <c r="I287" s="5">
        <v>0</v>
      </c>
      <c r="J287" s="5">
        <f t="shared" si="14"/>
        <v>55</v>
      </c>
    </row>
    <row r="288" spans="1:11" x14ac:dyDescent="0.25">
      <c r="A288" s="111" t="s">
        <v>228</v>
      </c>
      <c r="B288" s="111">
        <v>0</v>
      </c>
      <c r="C288" s="173">
        <v>2.2000000000000002</v>
      </c>
      <c r="D288" s="111">
        <v>3</v>
      </c>
      <c r="E288" s="153" t="s">
        <v>26</v>
      </c>
      <c r="F288" s="112">
        <f t="shared" si="12"/>
        <v>0.32986111111111105</v>
      </c>
      <c r="G288" s="112">
        <f>G290+TIME(0,D290,0)</f>
        <v>0.56111111111111112</v>
      </c>
      <c r="H288" s="112">
        <f>H290+TIME(0,D288-1,0)</f>
        <v>0.60347222222222219</v>
      </c>
      <c r="I288" s="5">
        <v>-14</v>
      </c>
      <c r="J288" s="5">
        <f t="shared" si="14"/>
        <v>41</v>
      </c>
    </row>
    <row r="289" spans="1:11" x14ac:dyDescent="0.25">
      <c r="A289" s="111" t="s">
        <v>90</v>
      </c>
      <c r="B289" s="111"/>
      <c r="C289" s="173">
        <v>2.1</v>
      </c>
      <c r="D289" s="111">
        <v>3</v>
      </c>
      <c r="E289" s="112">
        <f t="shared" ref="E289" si="15">E287+TIME(0,D289,0)</f>
        <v>0.29097222222222219</v>
      </c>
      <c r="F289" s="153" t="s">
        <v>26</v>
      </c>
      <c r="G289" s="153" t="s">
        <v>26</v>
      </c>
      <c r="H289" s="153" t="s">
        <v>26</v>
      </c>
      <c r="I289" s="5">
        <v>0</v>
      </c>
      <c r="J289" s="5">
        <v>0</v>
      </c>
    </row>
    <row r="290" spans="1:11" x14ac:dyDescent="0.25">
      <c r="A290" s="111" t="s">
        <v>99</v>
      </c>
      <c r="B290" s="122">
        <v>0</v>
      </c>
      <c r="C290" s="173">
        <v>4.7</v>
      </c>
      <c r="D290" s="111">
        <v>6</v>
      </c>
      <c r="E290" s="112">
        <f t="shared" si="13"/>
        <v>0.29513888888888884</v>
      </c>
      <c r="F290" s="112">
        <f>F288+TIME(0,D290,0)</f>
        <v>0.3340277777777777</v>
      </c>
      <c r="G290" s="112">
        <f>G292+TIME(0,D292,0)</f>
        <v>0.55694444444444446</v>
      </c>
      <c r="H290" s="112">
        <f>H292+TIME(0,D290-1,0)</f>
        <v>0.6020833333333333</v>
      </c>
      <c r="I290" s="5">
        <v>0</v>
      </c>
      <c r="J290" s="5">
        <f>B290+J288+I290</f>
        <v>41</v>
      </c>
    </row>
    <row r="291" spans="1:11" x14ac:dyDescent="0.25">
      <c r="A291" s="111" t="s">
        <v>98</v>
      </c>
      <c r="B291" s="122"/>
      <c r="C291" s="173">
        <v>1.5</v>
      </c>
      <c r="D291" s="111">
        <v>3</v>
      </c>
      <c r="E291" s="112">
        <f t="shared" si="13"/>
        <v>0.29722222222222217</v>
      </c>
      <c r="F291" s="153" t="s">
        <v>26</v>
      </c>
      <c r="G291" s="153" t="s">
        <v>26</v>
      </c>
      <c r="H291" s="153" t="s">
        <v>26</v>
      </c>
      <c r="I291" s="5">
        <v>0</v>
      </c>
      <c r="J291" s="5">
        <v>0</v>
      </c>
    </row>
    <row r="292" spans="1:11" ht="30" x14ac:dyDescent="0.25">
      <c r="A292" s="253" t="s">
        <v>224</v>
      </c>
      <c r="B292" s="122">
        <v>15</v>
      </c>
      <c r="C292" s="173">
        <v>1.8</v>
      </c>
      <c r="D292" s="111">
        <v>3</v>
      </c>
      <c r="E292" s="112">
        <f t="shared" si="13"/>
        <v>0.29930555555555549</v>
      </c>
      <c r="F292" s="112">
        <f>F290+TIME(0,D292,0)</f>
        <v>0.33611111111111103</v>
      </c>
      <c r="G292" s="112">
        <f t="shared" si="11"/>
        <v>0.55486111111111114</v>
      </c>
      <c r="H292" s="112">
        <f>H293+TIME(0,D292-1,0)</f>
        <v>0.59861111111111109</v>
      </c>
      <c r="I292" s="5">
        <v>0</v>
      </c>
      <c r="J292" s="5">
        <f>B292+J290+I292</f>
        <v>56</v>
      </c>
    </row>
    <row r="293" spans="1:11" x14ac:dyDescent="0.25">
      <c r="A293" s="111" t="s">
        <v>173</v>
      </c>
      <c r="B293" s="122">
        <f>E47</f>
        <v>2</v>
      </c>
      <c r="C293" s="113">
        <v>1.7</v>
      </c>
      <c r="D293" s="111">
        <v>2</v>
      </c>
      <c r="E293" s="112">
        <f t="shared" si="13"/>
        <v>0.30069444444444438</v>
      </c>
      <c r="F293" s="112">
        <f t="shared" si="12"/>
        <v>0.33749999999999991</v>
      </c>
      <c r="G293" s="112">
        <f>G294+TIME(0,D294,0)</f>
        <v>0.55347222222222225</v>
      </c>
      <c r="H293" s="112">
        <f t="shared" ref="H293" si="16">H294+TIME(0,D294,0)</f>
        <v>0.59722222222222221</v>
      </c>
      <c r="I293" s="5">
        <v>0</v>
      </c>
      <c r="J293" s="5">
        <f t="shared" si="14"/>
        <v>58</v>
      </c>
    </row>
    <row r="294" spans="1:11" x14ac:dyDescent="0.25">
      <c r="A294" s="111" t="s">
        <v>132</v>
      </c>
      <c r="B294" s="122">
        <v>0</v>
      </c>
      <c r="C294" s="113">
        <v>1.8</v>
      </c>
      <c r="D294" s="111">
        <v>3</v>
      </c>
      <c r="E294" s="112">
        <f t="shared" si="13"/>
        <v>0.3027777777777777</v>
      </c>
      <c r="F294" s="153" t="s">
        <v>26</v>
      </c>
      <c r="G294" s="112">
        <f>G296+TIME(0,D295,0)</f>
        <v>0.55138888888888893</v>
      </c>
      <c r="H294" s="112">
        <f>H296+TIME(0,D295,0)</f>
        <v>0.59513888888888888</v>
      </c>
      <c r="I294" s="5"/>
      <c r="J294" s="5"/>
    </row>
    <row r="295" spans="1:11" x14ac:dyDescent="0.25">
      <c r="A295" s="111" t="s">
        <v>145</v>
      </c>
      <c r="B295" s="111">
        <v>0</v>
      </c>
      <c r="C295" s="113">
        <v>3.1</v>
      </c>
      <c r="D295" s="111">
        <v>4</v>
      </c>
      <c r="E295" s="112">
        <f t="shared" si="13"/>
        <v>0.30555555555555547</v>
      </c>
      <c r="F295" s="112">
        <f>F293+TIME(0,D295,0)</f>
        <v>0.34027777777777768</v>
      </c>
      <c r="G295" s="153" t="s">
        <v>26</v>
      </c>
      <c r="H295" s="153" t="s">
        <v>26</v>
      </c>
      <c r="I295" s="5">
        <v>-58</v>
      </c>
      <c r="J295" s="5">
        <f>B295+J293+I295</f>
        <v>0</v>
      </c>
    </row>
    <row r="296" spans="1:11" x14ac:dyDescent="0.25">
      <c r="A296" s="111" t="s">
        <v>128</v>
      </c>
      <c r="B296" s="111">
        <v>0</v>
      </c>
      <c r="C296" s="113">
        <v>0.4</v>
      </c>
      <c r="D296" s="111">
        <v>3</v>
      </c>
      <c r="E296" s="153" t="s">
        <v>26</v>
      </c>
      <c r="F296" s="112">
        <f t="shared" si="12"/>
        <v>0.34236111111111101</v>
      </c>
      <c r="G296" s="112">
        <f>G297+TIME(0,D297,0)</f>
        <v>0.54861111111111116</v>
      </c>
      <c r="H296" s="112">
        <f>H297+TIME(0,D297,0)</f>
        <v>0.59236111111111112</v>
      </c>
      <c r="I296" s="5">
        <v>0</v>
      </c>
      <c r="J296" s="5">
        <f t="shared" si="14"/>
        <v>0</v>
      </c>
    </row>
    <row r="297" spans="1:11" x14ac:dyDescent="0.25">
      <c r="A297" s="163" t="s">
        <v>145</v>
      </c>
      <c r="B297" s="111">
        <v>0</v>
      </c>
      <c r="C297" s="113">
        <v>0.4</v>
      </c>
      <c r="D297" s="111">
        <v>3</v>
      </c>
      <c r="E297" s="153" t="s">
        <v>26</v>
      </c>
      <c r="F297" s="112">
        <f t="shared" si="12"/>
        <v>0.34444444444444433</v>
      </c>
      <c r="G297" s="112">
        <v>0.54652777777777783</v>
      </c>
      <c r="H297" s="112">
        <v>0.59027777777777779</v>
      </c>
      <c r="I297" s="6">
        <v>0</v>
      </c>
      <c r="J297" s="6">
        <f t="shared" si="14"/>
        <v>0</v>
      </c>
    </row>
    <row r="298" spans="1:11" ht="15.75" customHeight="1" x14ac:dyDescent="0.25">
      <c r="A298" s="13" t="s">
        <v>29</v>
      </c>
      <c r="B298" s="174">
        <f>SUM(B280:B296)</f>
        <v>72</v>
      </c>
      <c r="C298" s="175"/>
      <c r="D298" s="176"/>
      <c r="E298" s="177">
        <f>E295-E283</f>
        <v>2.7777777777777679E-2</v>
      </c>
      <c r="F298" s="177">
        <f>F297-F283</f>
        <v>2.7777777777777679E-2</v>
      </c>
      <c r="G298" s="177">
        <f>G282-G297</f>
        <v>3.8194444444444309E-2</v>
      </c>
      <c r="H298" s="177">
        <f>H282-H297</f>
        <v>3.8888888888888751E-2</v>
      </c>
      <c r="I298" s="7"/>
      <c r="J298" s="7"/>
    </row>
    <row r="299" spans="1:11" x14ac:dyDescent="0.25">
      <c r="A299" s="13" t="s">
        <v>166</v>
      </c>
      <c r="B299" s="118"/>
      <c r="C299" s="119"/>
      <c r="D299" s="120"/>
      <c r="E299" s="285">
        <f>SUM(C284:C297)</f>
        <v>28.7</v>
      </c>
      <c r="F299" s="121">
        <f>SUM(C284:C297)-C289-C291</f>
        <v>25.099999999999998</v>
      </c>
      <c r="G299" s="121">
        <f>SUM(C284:C297)+C282-C289-C291</f>
        <v>35.1</v>
      </c>
      <c r="H299" s="121">
        <f>SUM(C282:C297)-C289-C291</f>
        <v>35.099999999999994</v>
      </c>
      <c r="I299" s="7"/>
      <c r="J299" s="7"/>
    </row>
    <row r="300" spans="1:11" x14ac:dyDescent="0.25">
      <c r="A300" s="99"/>
      <c r="B300" s="147"/>
      <c r="C300" s="147"/>
      <c r="D300" s="147"/>
      <c r="E300" s="147"/>
      <c r="F300" s="147"/>
      <c r="G300" s="147"/>
      <c r="H300" s="147"/>
      <c r="I300" s="178"/>
      <c r="J300" s="178"/>
    </row>
    <row r="301" spans="1:11" x14ac:dyDescent="0.25">
      <c r="A301" s="179" t="s">
        <v>15</v>
      </c>
      <c r="B301" s="8"/>
      <c r="C301" s="8"/>
      <c r="D301" s="8"/>
      <c r="E301" s="8"/>
      <c r="F301" s="8"/>
      <c r="G301" s="8"/>
      <c r="H301" s="180"/>
      <c r="I301" s="8"/>
      <c r="J301" s="8"/>
    </row>
    <row r="302" spans="1:11" x14ac:dyDescent="0.25">
      <c r="A302" s="104"/>
      <c r="B302" s="104"/>
      <c r="C302" s="104"/>
      <c r="D302" s="104"/>
      <c r="E302" s="104"/>
      <c r="F302" s="104"/>
      <c r="G302" s="104"/>
      <c r="H302" s="104"/>
      <c r="I302" s="105"/>
      <c r="J302" s="105"/>
    </row>
    <row r="303" spans="1:11" x14ac:dyDescent="0.25">
      <c r="A303" s="129" t="s">
        <v>31</v>
      </c>
      <c r="B303" s="130">
        <v>50</v>
      </c>
      <c r="C303" s="131" t="s">
        <v>174</v>
      </c>
      <c r="D303" s="132"/>
      <c r="E303" s="129" t="s">
        <v>175</v>
      </c>
      <c r="F303" s="131" t="s">
        <v>37</v>
      </c>
      <c r="G303" s="131"/>
      <c r="H303" s="131"/>
      <c r="I303" s="133"/>
      <c r="J303" s="133"/>
      <c r="K303" s="102"/>
    </row>
    <row r="304" spans="1:11" ht="15" customHeight="1" x14ac:dyDescent="0.25">
      <c r="A304" s="134" t="s">
        <v>32</v>
      </c>
      <c r="B304" s="324" t="s">
        <v>34</v>
      </c>
      <c r="C304" s="325"/>
      <c r="D304" s="135">
        <v>12500</v>
      </c>
      <c r="E304" s="136" t="s">
        <v>36</v>
      </c>
      <c r="F304" s="340" t="s">
        <v>176</v>
      </c>
      <c r="G304" s="341"/>
      <c r="H304" s="341"/>
      <c r="I304" s="341"/>
      <c r="J304" s="341"/>
      <c r="K304" s="102"/>
    </row>
    <row r="305" spans="1:11" x14ac:dyDescent="0.25">
      <c r="A305" s="137"/>
      <c r="B305" s="138" t="s">
        <v>35</v>
      </c>
      <c r="C305" s="139"/>
      <c r="D305" s="140">
        <v>6100</v>
      </c>
      <c r="E305" s="141" t="s">
        <v>36</v>
      </c>
      <c r="F305" s="342"/>
      <c r="G305" s="343"/>
      <c r="H305" s="343"/>
      <c r="I305" s="343"/>
      <c r="J305" s="343"/>
      <c r="K305" s="102"/>
    </row>
    <row r="306" spans="1:11" x14ac:dyDescent="0.25">
      <c r="A306" s="141" t="s">
        <v>33</v>
      </c>
      <c r="B306" s="142"/>
      <c r="C306" s="314">
        <f>F299+G299+H299+E299</f>
        <v>124</v>
      </c>
      <c r="D306" s="142" t="s">
        <v>2</v>
      </c>
      <c r="E306" s="141"/>
      <c r="F306" s="344"/>
      <c r="G306" s="345"/>
      <c r="H306" s="345"/>
      <c r="I306" s="345"/>
      <c r="J306" s="345"/>
      <c r="K306" s="102"/>
    </row>
    <row r="307" spans="1:11" ht="29.25" customHeight="1" x14ac:dyDescent="0.25">
      <c r="A307" s="354"/>
      <c r="B307" s="355"/>
      <c r="C307" s="355"/>
      <c r="D307" s="355"/>
      <c r="E307" s="356"/>
      <c r="F307" s="351" t="s">
        <v>271</v>
      </c>
      <c r="G307" s="352"/>
      <c r="H307" s="352"/>
      <c r="I307" s="352"/>
      <c r="J307" s="353"/>
      <c r="K307" s="102"/>
    </row>
    <row r="308" spans="1:11" x14ac:dyDescent="0.25">
      <c r="A308" s="104"/>
      <c r="B308" s="104"/>
      <c r="C308" s="104"/>
      <c r="D308" s="104"/>
      <c r="E308" s="104"/>
      <c r="F308" s="104"/>
      <c r="G308" s="104"/>
      <c r="H308" s="105"/>
    </row>
    <row r="309" spans="1:11" x14ac:dyDescent="0.25">
      <c r="A309" s="181" t="s">
        <v>16</v>
      </c>
      <c r="B309" s="181"/>
      <c r="C309" s="181"/>
      <c r="D309" s="181"/>
      <c r="E309" s="181"/>
      <c r="F309" s="181"/>
      <c r="G309" s="181"/>
      <c r="H309" s="181"/>
      <c r="I309" s="10"/>
      <c r="J309" s="10"/>
      <c r="K309" s="102"/>
    </row>
    <row r="310" spans="1:11" x14ac:dyDescent="0.25">
      <c r="A310" s="103"/>
      <c r="B310" s="103"/>
      <c r="H310" s="81"/>
      <c r="I310" s="82"/>
      <c r="J310" s="82"/>
      <c r="K310" s="102"/>
    </row>
    <row r="311" spans="1:11" x14ac:dyDescent="0.25">
      <c r="A311" s="104"/>
      <c r="B311" s="104"/>
      <c r="C311" s="104"/>
      <c r="D311" s="104"/>
      <c r="E311" s="104"/>
      <c r="F311" s="104"/>
      <c r="G311" s="104"/>
      <c r="H311" s="104"/>
      <c r="I311" s="105"/>
      <c r="J311" s="105"/>
      <c r="K311" s="102"/>
    </row>
    <row r="312" spans="1:11" ht="31.5" customHeight="1" thickBot="1" x14ac:dyDescent="0.3">
      <c r="A312" s="106" t="s">
        <v>190</v>
      </c>
      <c r="B312" s="321" t="s">
        <v>143</v>
      </c>
      <c r="C312" s="322"/>
      <c r="D312" s="323"/>
      <c r="E312" s="107" t="s">
        <v>6</v>
      </c>
      <c r="F312" s="107" t="s">
        <v>6</v>
      </c>
      <c r="G312" s="107" t="s">
        <v>6</v>
      </c>
      <c r="H312" s="107" t="s">
        <v>6</v>
      </c>
      <c r="I312" s="108" t="s">
        <v>122</v>
      </c>
      <c r="J312" s="108" t="s">
        <v>9</v>
      </c>
    </row>
    <row r="313" spans="1:11" ht="15.75" thickTop="1" x14ac:dyDescent="0.25">
      <c r="A313" s="104" t="s">
        <v>5</v>
      </c>
      <c r="B313" s="109" t="s">
        <v>28</v>
      </c>
      <c r="C313" s="109" t="s">
        <v>2</v>
      </c>
      <c r="D313" s="109" t="s">
        <v>3</v>
      </c>
      <c r="E313" s="284" t="s">
        <v>238</v>
      </c>
      <c r="F313" s="284" t="s">
        <v>237</v>
      </c>
      <c r="G313" s="109" t="s">
        <v>18</v>
      </c>
      <c r="H313" s="110" t="s">
        <v>19</v>
      </c>
      <c r="I313" s="146"/>
      <c r="J313" s="146"/>
    </row>
    <row r="314" spans="1:11" x14ac:dyDescent="0.25">
      <c r="A314" s="111" t="s">
        <v>145</v>
      </c>
      <c r="B314" s="148" t="s">
        <v>163</v>
      </c>
      <c r="C314" s="111">
        <v>0</v>
      </c>
      <c r="D314" s="111">
        <v>0</v>
      </c>
      <c r="E314" s="153" t="s">
        <v>26</v>
      </c>
      <c r="F314" s="153" t="s">
        <v>26</v>
      </c>
      <c r="G314" s="112">
        <v>0.54861111111111105</v>
      </c>
      <c r="H314" s="112">
        <v>0.59027777777777779</v>
      </c>
      <c r="I314" s="153" t="s">
        <v>26</v>
      </c>
      <c r="J314" s="153" t="s">
        <v>26</v>
      </c>
    </row>
    <row r="315" spans="1:11" x14ac:dyDescent="0.25">
      <c r="A315" s="111" t="s">
        <v>171</v>
      </c>
      <c r="B315" s="148" t="s">
        <v>163</v>
      </c>
      <c r="C315" s="111">
        <v>0.4</v>
      </c>
      <c r="D315" s="111">
        <v>3</v>
      </c>
      <c r="E315" s="153" t="s">
        <v>26</v>
      </c>
      <c r="F315" s="153" t="s">
        <v>26</v>
      </c>
      <c r="G315" s="112">
        <f t="shared" ref="G315:G325" si="17">G314+TIME(0,D315,0)</f>
        <v>0.55069444444444438</v>
      </c>
      <c r="H315" s="112">
        <f t="shared" ref="H315:H325" si="18">H314+TIME(0,D315,0)</f>
        <v>0.59236111111111112</v>
      </c>
      <c r="I315" s="153" t="s">
        <v>26</v>
      </c>
      <c r="J315" s="153" t="s">
        <v>26</v>
      </c>
    </row>
    <row r="316" spans="1:11" x14ac:dyDescent="0.25">
      <c r="A316" s="111" t="s">
        <v>172</v>
      </c>
      <c r="B316" s="148" t="s">
        <v>163</v>
      </c>
      <c r="C316" s="111">
        <v>4</v>
      </c>
      <c r="D316" s="111">
        <v>6</v>
      </c>
      <c r="E316" s="153" t="s">
        <v>26</v>
      </c>
      <c r="F316" s="153" t="s">
        <v>26</v>
      </c>
      <c r="G316" s="112">
        <f t="shared" si="17"/>
        <v>0.55486111111111103</v>
      </c>
      <c r="H316" s="112">
        <f t="shared" si="18"/>
        <v>0.59652777777777777</v>
      </c>
      <c r="I316" s="153" t="s">
        <v>26</v>
      </c>
      <c r="J316" s="153" t="s">
        <v>26</v>
      </c>
    </row>
    <row r="317" spans="1:11" x14ac:dyDescent="0.25">
      <c r="A317" s="111" t="s">
        <v>101</v>
      </c>
      <c r="B317" s="148" t="s">
        <v>163</v>
      </c>
      <c r="C317" s="111">
        <v>1.7</v>
      </c>
      <c r="D317" s="111">
        <v>2</v>
      </c>
      <c r="E317" s="153" t="s">
        <v>26</v>
      </c>
      <c r="F317" s="153" t="s">
        <v>26</v>
      </c>
      <c r="G317" s="112">
        <f t="shared" si="17"/>
        <v>0.55624999999999991</v>
      </c>
      <c r="H317" s="112">
        <f t="shared" si="18"/>
        <v>0.59791666666666665</v>
      </c>
      <c r="I317" s="153" t="s">
        <v>26</v>
      </c>
      <c r="J317" s="153" t="s">
        <v>26</v>
      </c>
    </row>
    <row r="318" spans="1:11" x14ac:dyDescent="0.25">
      <c r="A318" s="111" t="s">
        <v>92</v>
      </c>
      <c r="B318" s="148" t="s">
        <v>163</v>
      </c>
      <c r="C318" s="111">
        <v>3.8</v>
      </c>
      <c r="D318" s="111">
        <v>4</v>
      </c>
      <c r="E318" s="153" t="s">
        <v>26</v>
      </c>
      <c r="F318" s="153" t="s">
        <v>26</v>
      </c>
      <c r="G318" s="112">
        <f t="shared" si="17"/>
        <v>0.55902777777777768</v>
      </c>
      <c r="H318" s="112">
        <f t="shared" si="18"/>
        <v>0.60069444444444442</v>
      </c>
      <c r="I318" s="153" t="s">
        <v>26</v>
      </c>
      <c r="J318" s="153" t="s">
        <v>26</v>
      </c>
    </row>
    <row r="319" spans="1:11" x14ac:dyDescent="0.25">
      <c r="A319" s="111" t="s">
        <v>139</v>
      </c>
      <c r="B319" s="122">
        <v>1</v>
      </c>
      <c r="C319" s="111">
        <v>1.8</v>
      </c>
      <c r="D319" s="111">
        <v>4</v>
      </c>
      <c r="E319" s="112">
        <v>0.27777777777777779</v>
      </c>
      <c r="F319" s="112">
        <v>0.3125</v>
      </c>
      <c r="G319" s="112">
        <f t="shared" si="17"/>
        <v>0.56180555555555545</v>
      </c>
      <c r="H319" s="112">
        <f t="shared" si="18"/>
        <v>0.60347222222222219</v>
      </c>
      <c r="I319" s="5">
        <v>0</v>
      </c>
      <c r="J319" s="5">
        <f>B319+J313+I319</f>
        <v>1</v>
      </c>
    </row>
    <row r="320" spans="1:11" x14ac:dyDescent="0.25">
      <c r="A320" s="111" t="s">
        <v>140</v>
      </c>
      <c r="B320" s="122">
        <f>D32+E32-B319</f>
        <v>3</v>
      </c>
      <c r="C320" s="111">
        <v>0.4</v>
      </c>
      <c r="D320" s="111">
        <v>1</v>
      </c>
      <c r="E320" s="112">
        <f>E319+TIME(0,D320,0)</f>
        <v>0.27847222222222223</v>
      </c>
      <c r="F320" s="112">
        <f t="shared" ref="F320:F332" si="19">F319+TIME(0,D320,0)</f>
        <v>0.31319444444444444</v>
      </c>
      <c r="G320" s="112">
        <f t="shared" si="17"/>
        <v>0.56249999999999989</v>
      </c>
      <c r="H320" s="112">
        <f t="shared" si="18"/>
        <v>0.60416666666666663</v>
      </c>
      <c r="I320" s="5">
        <v>0</v>
      </c>
      <c r="J320" s="5">
        <f t="shared" ref="J320:J330" si="20">B320+J319+I320</f>
        <v>4</v>
      </c>
    </row>
    <row r="321" spans="1:11" x14ac:dyDescent="0.25">
      <c r="A321" s="111" t="s">
        <v>87</v>
      </c>
      <c r="B321" s="122">
        <f>D31+E31</f>
        <v>9</v>
      </c>
      <c r="C321" s="111">
        <v>0.8</v>
      </c>
      <c r="D321" s="111">
        <v>2</v>
      </c>
      <c r="E321" s="112">
        <f t="shared" ref="E321:E329" si="21">E320+TIME(0,D321,0)</f>
        <v>0.27986111111111112</v>
      </c>
      <c r="F321" s="112">
        <f t="shared" si="19"/>
        <v>0.31458333333333333</v>
      </c>
      <c r="G321" s="112">
        <f t="shared" si="17"/>
        <v>0.56388888888888877</v>
      </c>
      <c r="H321" s="112">
        <f t="shared" si="18"/>
        <v>0.60555555555555551</v>
      </c>
      <c r="I321" s="5">
        <v>0</v>
      </c>
      <c r="J321" s="5">
        <f t="shared" si="20"/>
        <v>13</v>
      </c>
    </row>
    <row r="322" spans="1:11" x14ac:dyDescent="0.25">
      <c r="A322" s="111" t="s">
        <v>85</v>
      </c>
      <c r="B322" s="122">
        <f>D29+E29-B323</f>
        <v>7</v>
      </c>
      <c r="C322" s="111">
        <v>3.4</v>
      </c>
      <c r="D322" s="111">
        <v>7</v>
      </c>
      <c r="E322" s="112">
        <f t="shared" si="21"/>
        <v>0.28472222222222221</v>
      </c>
      <c r="F322" s="112">
        <f t="shared" si="19"/>
        <v>0.31944444444444442</v>
      </c>
      <c r="G322" s="112">
        <f t="shared" si="17"/>
        <v>0.56874999999999987</v>
      </c>
      <c r="H322" s="112">
        <f t="shared" si="18"/>
        <v>0.61041666666666661</v>
      </c>
      <c r="I322" s="5">
        <v>0</v>
      </c>
      <c r="J322" s="5">
        <f t="shared" si="20"/>
        <v>20</v>
      </c>
    </row>
    <row r="323" spans="1:11" x14ac:dyDescent="0.25">
      <c r="A323" s="111" t="s">
        <v>141</v>
      </c>
      <c r="B323" s="122">
        <v>2</v>
      </c>
      <c r="C323" s="111">
        <v>1</v>
      </c>
      <c r="D323" s="111">
        <v>2</v>
      </c>
      <c r="E323" s="112">
        <f t="shared" si="21"/>
        <v>0.28611111111111109</v>
      </c>
      <c r="F323" s="112">
        <f t="shared" si="19"/>
        <v>0.3208333333333333</v>
      </c>
      <c r="G323" s="112">
        <f t="shared" si="17"/>
        <v>0.57013888888888875</v>
      </c>
      <c r="H323" s="112">
        <f t="shared" si="18"/>
        <v>0.61180555555555549</v>
      </c>
      <c r="I323" s="5">
        <v>0</v>
      </c>
      <c r="J323" s="5">
        <f t="shared" si="20"/>
        <v>22</v>
      </c>
    </row>
    <row r="324" spans="1:11" x14ac:dyDescent="0.25">
      <c r="A324" s="111" t="s">
        <v>84</v>
      </c>
      <c r="B324" s="122">
        <f>D28+E28</f>
        <v>7</v>
      </c>
      <c r="C324" s="111">
        <v>1</v>
      </c>
      <c r="D324" s="111">
        <v>2</v>
      </c>
      <c r="E324" s="112">
        <f t="shared" si="21"/>
        <v>0.28749999999999998</v>
      </c>
      <c r="F324" s="112">
        <f t="shared" si="19"/>
        <v>0.32222222222222219</v>
      </c>
      <c r="G324" s="112">
        <f t="shared" si="17"/>
        <v>0.57152777777777763</v>
      </c>
      <c r="H324" s="112">
        <f t="shared" si="18"/>
        <v>0.61319444444444438</v>
      </c>
      <c r="I324" s="5">
        <v>0</v>
      </c>
      <c r="J324" s="5">
        <f t="shared" si="20"/>
        <v>29</v>
      </c>
    </row>
    <row r="325" spans="1:11" x14ac:dyDescent="0.25">
      <c r="A325" s="111" t="s">
        <v>83</v>
      </c>
      <c r="B325" s="122">
        <f>D27+E27</f>
        <v>16</v>
      </c>
      <c r="C325" s="111">
        <v>0.8</v>
      </c>
      <c r="D325" s="111">
        <v>1</v>
      </c>
      <c r="E325" s="112">
        <f t="shared" si="21"/>
        <v>0.28819444444444442</v>
      </c>
      <c r="F325" s="112">
        <f t="shared" si="19"/>
        <v>0.32291666666666663</v>
      </c>
      <c r="G325" s="112">
        <f t="shared" si="17"/>
        <v>0.57222222222222208</v>
      </c>
      <c r="H325" s="112">
        <f t="shared" si="18"/>
        <v>0.61388888888888882</v>
      </c>
      <c r="I325" s="5">
        <v>0</v>
      </c>
      <c r="J325" s="5">
        <f t="shared" si="20"/>
        <v>45</v>
      </c>
    </row>
    <row r="326" spans="1:11" x14ac:dyDescent="0.25">
      <c r="A326" s="111" t="s">
        <v>82</v>
      </c>
      <c r="B326" s="122">
        <f>D26+E26</f>
        <v>31</v>
      </c>
      <c r="C326" s="111">
        <v>2.2000000000000002</v>
      </c>
      <c r="D326" s="111">
        <v>4</v>
      </c>
      <c r="E326" s="112">
        <f t="shared" si="21"/>
        <v>0.29097222222222219</v>
      </c>
      <c r="F326" s="112">
        <f t="shared" si="19"/>
        <v>0.3256944444444444</v>
      </c>
      <c r="G326" s="112">
        <f>G325+TIME(0,D326-1,0)</f>
        <v>0.5743055555555554</v>
      </c>
      <c r="H326" s="112">
        <f>H325+TIME(0,D326-1,0)</f>
        <v>0.61597222222222214</v>
      </c>
      <c r="I326" s="5">
        <v>0</v>
      </c>
      <c r="J326" s="5">
        <f t="shared" si="20"/>
        <v>76</v>
      </c>
    </row>
    <row r="327" spans="1:11" x14ac:dyDescent="0.25">
      <c r="A327" s="111" t="s">
        <v>142</v>
      </c>
      <c r="B327" s="122">
        <f>D30+E30</f>
        <v>2</v>
      </c>
      <c r="C327" s="309">
        <v>2.1</v>
      </c>
      <c r="D327" s="111">
        <v>2</v>
      </c>
      <c r="E327" s="112">
        <f t="shared" si="21"/>
        <v>0.29236111111111107</v>
      </c>
      <c r="F327" s="112">
        <f t="shared" si="19"/>
        <v>0.32708333333333328</v>
      </c>
      <c r="G327" s="112">
        <f>G326+TIME(0,D327,0)</f>
        <v>0.57569444444444429</v>
      </c>
      <c r="H327" s="112">
        <f>H326+TIME(0,D327,0)</f>
        <v>0.61736111111111103</v>
      </c>
      <c r="I327" s="5">
        <v>0</v>
      </c>
      <c r="J327" s="5">
        <f t="shared" si="20"/>
        <v>78</v>
      </c>
    </row>
    <row r="328" spans="1:11" x14ac:dyDescent="0.25">
      <c r="A328" s="182" t="s">
        <v>223</v>
      </c>
      <c r="B328" s="122">
        <v>0</v>
      </c>
      <c r="C328" s="309">
        <v>2</v>
      </c>
      <c r="D328" s="111">
        <v>4</v>
      </c>
      <c r="E328" s="112">
        <f t="shared" si="21"/>
        <v>0.29513888888888884</v>
      </c>
      <c r="F328" s="112">
        <f t="shared" si="19"/>
        <v>0.32986111111111105</v>
      </c>
      <c r="G328" s="112">
        <f>G327+TIME(0,D328,0)</f>
        <v>0.57847222222222205</v>
      </c>
      <c r="H328" s="112">
        <f>H327+TIME(0,D328,0)</f>
        <v>0.6201388888888888</v>
      </c>
      <c r="I328" s="5">
        <v>-41</v>
      </c>
      <c r="J328" s="5">
        <f t="shared" si="20"/>
        <v>37</v>
      </c>
    </row>
    <row r="329" spans="1:11" x14ac:dyDescent="0.25">
      <c r="A329" s="182" t="s">
        <v>99</v>
      </c>
      <c r="B329" s="122">
        <v>0</v>
      </c>
      <c r="C329" s="309">
        <v>1</v>
      </c>
      <c r="D329" s="111">
        <v>3</v>
      </c>
      <c r="E329" s="112">
        <f t="shared" si="21"/>
        <v>0.29722222222222217</v>
      </c>
      <c r="F329" s="112">
        <f t="shared" si="19"/>
        <v>0.33194444444444438</v>
      </c>
      <c r="G329" s="112">
        <f>G328+TIME(0,D329,0)</f>
        <v>0.58055555555555538</v>
      </c>
      <c r="H329" s="112">
        <f>H328+TIME(0,D329,0)</f>
        <v>0.62222222222222212</v>
      </c>
      <c r="I329" s="5">
        <v>0</v>
      </c>
      <c r="J329" s="5">
        <f t="shared" si="20"/>
        <v>37</v>
      </c>
    </row>
    <row r="330" spans="1:11" ht="30" x14ac:dyDescent="0.25">
      <c r="A330" s="253" t="s">
        <v>224</v>
      </c>
      <c r="B330" s="122">
        <v>20</v>
      </c>
      <c r="C330" s="309">
        <v>1.2</v>
      </c>
      <c r="D330" s="111">
        <v>2</v>
      </c>
      <c r="E330" s="153" t="s">
        <v>26</v>
      </c>
      <c r="F330" s="112">
        <f t="shared" si="19"/>
        <v>0.33333333333333326</v>
      </c>
      <c r="G330" s="153" t="s">
        <v>26</v>
      </c>
      <c r="H330" s="153" t="s">
        <v>26</v>
      </c>
      <c r="I330" s="5">
        <v>0</v>
      </c>
      <c r="J330" s="5">
        <f t="shared" si="20"/>
        <v>57</v>
      </c>
    </row>
    <row r="331" spans="1:11" x14ac:dyDescent="0.25">
      <c r="A331" s="111" t="s">
        <v>145</v>
      </c>
      <c r="B331" s="111">
        <v>0</v>
      </c>
      <c r="C331" s="310">
        <v>3.1</v>
      </c>
      <c r="D331" s="111">
        <v>6</v>
      </c>
      <c r="E331" s="112">
        <f>E329+TIME(0,D331,0)</f>
        <v>0.30138888888888882</v>
      </c>
      <c r="F331" s="112">
        <f t="shared" si="19"/>
        <v>0.33749999999999991</v>
      </c>
      <c r="G331" s="112">
        <f>G329+TIME(0,D331,0)</f>
        <v>0.58472222222222203</v>
      </c>
      <c r="H331" s="112">
        <f>H329+TIME(0,D331,0)</f>
        <v>0.62638888888888877</v>
      </c>
      <c r="I331" s="5">
        <v>-57</v>
      </c>
      <c r="J331" s="5">
        <f>B331+J330+I331</f>
        <v>0</v>
      </c>
    </row>
    <row r="332" spans="1:11" x14ac:dyDescent="0.25">
      <c r="A332" s="111" t="s">
        <v>128</v>
      </c>
      <c r="B332" s="111">
        <v>0</v>
      </c>
      <c r="C332" s="310">
        <v>0.4</v>
      </c>
      <c r="D332" s="111">
        <v>3</v>
      </c>
      <c r="E332" s="153" t="s">
        <v>26</v>
      </c>
      <c r="F332" s="112">
        <f t="shared" si="19"/>
        <v>0.33958333333333324</v>
      </c>
      <c r="G332" s="153" t="s">
        <v>26</v>
      </c>
      <c r="H332" s="153" t="s">
        <v>26</v>
      </c>
      <c r="I332" s="6">
        <v>0</v>
      </c>
      <c r="J332" s="6">
        <f>B332+J331+I332</f>
        <v>0</v>
      </c>
    </row>
    <row r="333" spans="1:11" x14ac:dyDescent="0.25">
      <c r="A333" s="13" t="s">
        <v>29</v>
      </c>
      <c r="B333" s="174">
        <f>SUM(B319:B332)</f>
        <v>98</v>
      </c>
      <c r="C333" s="175"/>
      <c r="D333" s="176"/>
      <c r="E333" s="177">
        <f>E331-E319</f>
        <v>2.3611111111111027E-2</v>
      </c>
      <c r="F333" s="177">
        <f>G331-G314</f>
        <v>3.6111111111110983E-2</v>
      </c>
      <c r="G333" s="177">
        <f>G331-G314</f>
        <v>3.6111111111110983E-2</v>
      </c>
      <c r="H333" s="177">
        <f>H331-H314</f>
        <v>3.6111111111110983E-2</v>
      </c>
      <c r="I333" s="7"/>
      <c r="J333" s="7"/>
    </row>
    <row r="334" spans="1:11" x14ac:dyDescent="0.25">
      <c r="A334" s="13" t="s">
        <v>166</v>
      </c>
      <c r="B334" s="118"/>
      <c r="C334" s="119"/>
      <c r="D334" s="120"/>
      <c r="E334" s="121">
        <f>SUM(C319:C332)</f>
        <v>21.2</v>
      </c>
      <c r="F334" s="121">
        <f>SUM(C319:C332)</f>
        <v>21.2</v>
      </c>
      <c r="G334" s="121">
        <f>SUM(C314:C332)</f>
        <v>31.1</v>
      </c>
      <c r="H334" s="121">
        <f>SUM(C314:C332)</f>
        <v>31.1</v>
      </c>
      <c r="I334" s="7"/>
      <c r="J334" s="7"/>
    </row>
    <row r="335" spans="1:11" x14ac:dyDescent="0.25">
      <c r="A335" s="99"/>
      <c r="B335" s="99"/>
      <c r="C335" s="99"/>
      <c r="D335" s="99"/>
      <c r="E335" s="99"/>
      <c r="F335" s="99"/>
      <c r="G335" s="99"/>
      <c r="H335" s="99"/>
      <c r="I335" s="99"/>
    </row>
    <row r="336" spans="1:11" x14ac:dyDescent="0.25">
      <c r="A336" s="184" t="s">
        <v>17</v>
      </c>
      <c r="B336" s="181"/>
      <c r="C336" s="181"/>
      <c r="D336" s="181"/>
      <c r="E336" s="184"/>
      <c r="F336" s="185"/>
      <c r="G336" s="186"/>
      <c r="H336" s="186"/>
      <c r="I336" s="11"/>
      <c r="J336" s="11"/>
      <c r="K336" s="102"/>
    </row>
    <row r="337" spans="1:11" x14ac:dyDescent="0.25">
      <c r="A337" s="104"/>
      <c r="B337" s="104"/>
      <c r="C337" s="104"/>
      <c r="D337" s="104"/>
      <c r="E337" s="104"/>
      <c r="F337" s="104"/>
      <c r="G337" s="104"/>
      <c r="H337" s="104"/>
      <c r="I337" s="105"/>
      <c r="J337" s="105"/>
      <c r="K337" s="102"/>
    </row>
    <row r="338" spans="1:11" x14ac:dyDescent="0.25">
      <c r="A338" s="129" t="s">
        <v>31</v>
      </c>
      <c r="B338" s="130">
        <v>50</v>
      </c>
      <c r="C338" s="131" t="s">
        <v>174</v>
      </c>
      <c r="D338" s="132"/>
      <c r="E338" s="129" t="s">
        <v>175</v>
      </c>
      <c r="F338" s="131" t="s">
        <v>37</v>
      </c>
      <c r="G338" s="131"/>
      <c r="H338" s="131"/>
      <c r="I338" s="133"/>
      <c r="J338" s="133"/>
      <c r="K338" s="102"/>
    </row>
    <row r="339" spans="1:11" ht="15" customHeight="1" x14ac:dyDescent="0.25">
      <c r="A339" s="134" t="s">
        <v>32</v>
      </c>
      <c r="B339" s="324" t="s">
        <v>34</v>
      </c>
      <c r="C339" s="325"/>
      <c r="D339" s="135">
        <v>12500</v>
      </c>
      <c r="E339" s="136" t="s">
        <v>36</v>
      </c>
      <c r="F339" s="361" t="s">
        <v>272</v>
      </c>
      <c r="G339" s="341"/>
      <c r="H339" s="341"/>
      <c r="I339" s="341"/>
      <c r="J339" s="341"/>
      <c r="K339" s="102"/>
    </row>
    <row r="340" spans="1:11" x14ac:dyDescent="0.25">
      <c r="A340" s="137"/>
      <c r="B340" s="138" t="s">
        <v>35</v>
      </c>
      <c r="C340" s="139"/>
      <c r="D340" s="140">
        <v>6100</v>
      </c>
      <c r="E340" s="141" t="s">
        <v>36</v>
      </c>
      <c r="F340" s="342"/>
      <c r="G340" s="343"/>
      <c r="H340" s="343"/>
      <c r="I340" s="343"/>
      <c r="J340" s="343"/>
      <c r="K340" s="102"/>
    </row>
    <row r="341" spans="1:11" ht="46.5" customHeight="1" x14ac:dyDescent="0.25">
      <c r="A341" s="141" t="s">
        <v>33</v>
      </c>
      <c r="B341" s="142"/>
      <c r="C341" s="314">
        <f>E334+F334+G334+H334</f>
        <v>104.6</v>
      </c>
      <c r="D341" s="142" t="s">
        <v>2</v>
      </c>
      <c r="E341" s="141"/>
      <c r="F341" s="344"/>
      <c r="G341" s="345"/>
      <c r="H341" s="345"/>
      <c r="I341" s="345"/>
      <c r="J341" s="345"/>
      <c r="K341" s="102"/>
    </row>
    <row r="342" spans="1:11" x14ac:dyDescent="0.25">
      <c r="A342" s="152"/>
      <c r="B342" s="152"/>
      <c r="C342" s="152"/>
      <c r="D342" s="152"/>
      <c r="E342" s="152"/>
      <c r="F342" s="152"/>
      <c r="G342" s="152"/>
      <c r="H342" s="152"/>
      <c r="I342" s="187"/>
      <c r="J342" s="187"/>
      <c r="K342" s="102"/>
    </row>
    <row r="343" spans="1:11" x14ac:dyDescent="0.25">
      <c r="A343" s="104"/>
      <c r="B343" s="104"/>
      <c r="C343" s="104"/>
      <c r="D343" s="104"/>
      <c r="E343" s="104"/>
      <c r="F343" s="104"/>
      <c r="G343" s="104"/>
      <c r="H343" s="104"/>
      <c r="I343" s="105"/>
      <c r="J343" s="105"/>
      <c r="K343" s="102"/>
    </row>
    <row r="344" spans="1:11" x14ac:dyDescent="0.25">
      <c r="A344" s="96" t="s">
        <v>20</v>
      </c>
      <c r="B344" s="96"/>
      <c r="C344" s="96"/>
      <c r="D344" s="96"/>
      <c r="E344" s="96"/>
      <c r="F344" s="96"/>
      <c r="G344" s="96"/>
      <c r="H344" s="96"/>
      <c r="I344" s="44"/>
      <c r="J344" s="44"/>
      <c r="K344" s="102"/>
    </row>
    <row r="345" spans="1:11" x14ac:dyDescent="0.25">
      <c r="A345" s="103"/>
      <c r="B345" s="103"/>
      <c r="H345" s="81"/>
      <c r="I345" s="82"/>
      <c r="J345" s="82"/>
      <c r="K345" s="82"/>
    </row>
    <row r="346" spans="1:11" x14ac:dyDescent="0.25">
      <c r="H346" s="81"/>
      <c r="I346" s="82"/>
      <c r="J346" s="82"/>
      <c r="K346" s="82"/>
    </row>
    <row r="347" spans="1:11" ht="46.5" customHeight="1" thickBot="1" x14ac:dyDescent="0.3">
      <c r="A347" s="286" t="s">
        <v>195</v>
      </c>
      <c r="B347" s="318" t="s">
        <v>146</v>
      </c>
      <c r="C347" s="319"/>
      <c r="D347" s="320"/>
      <c r="E347" s="107" t="s">
        <v>6</v>
      </c>
      <c r="F347" s="107" t="s">
        <v>6</v>
      </c>
      <c r="G347" s="107" t="s">
        <v>6</v>
      </c>
      <c r="H347" s="107" t="s">
        <v>6</v>
      </c>
      <c r="I347" s="108" t="s">
        <v>122</v>
      </c>
      <c r="J347" s="108" t="s">
        <v>9</v>
      </c>
    </row>
    <row r="348" spans="1:11" ht="15.75" thickTop="1" x14ac:dyDescent="0.25">
      <c r="A348" s="104" t="s">
        <v>5</v>
      </c>
      <c r="B348" s="109" t="s">
        <v>28</v>
      </c>
      <c r="C348" s="109" t="s">
        <v>2</v>
      </c>
      <c r="D348" s="109" t="s">
        <v>3</v>
      </c>
      <c r="E348" s="109" t="s">
        <v>8</v>
      </c>
      <c r="F348" s="109" t="s">
        <v>18</v>
      </c>
      <c r="G348" s="110" t="s">
        <v>19</v>
      </c>
      <c r="H348" s="110" t="s">
        <v>121</v>
      </c>
      <c r="I348" s="146"/>
      <c r="J348" s="146"/>
    </row>
    <row r="349" spans="1:11" x14ac:dyDescent="0.25">
      <c r="A349" s="111" t="s">
        <v>145</v>
      </c>
      <c r="B349" s="148" t="s">
        <v>163</v>
      </c>
      <c r="C349" s="113">
        <v>8.6999999999999993</v>
      </c>
      <c r="D349" s="111">
        <v>12</v>
      </c>
      <c r="E349" s="153" t="s">
        <v>26</v>
      </c>
      <c r="F349" s="112">
        <f>F353+TIME(0,D349,0)</f>
        <v>0.58194444444444438</v>
      </c>
      <c r="G349" s="112">
        <f>G353+TIME(0,D349,0)</f>
        <v>0.62083333333333324</v>
      </c>
      <c r="H349" s="112">
        <f>H350+TIME(0,D349,0)</f>
        <v>0.67499999999999982</v>
      </c>
      <c r="I349" s="153" t="s">
        <v>26</v>
      </c>
      <c r="J349" s="153" t="s">
        <v>26</v>
      </c>
    </row>
    <row r="350" spans="1:11" x14ac:dyDescent="0.25">
      <c r="A350" s="111" t="s">
        <v>116</v>
      </c>
      <c r="B350" s="148" t="s">
        <v>163</v>
      </c>
      <c r="C350" s="113">
        <v>1.6</v>
      </c>
      <c r="D350" s="111">
        <v>3</v>
      </c>
      <c r="E350" s="153" t="s">
        <v>26</v>
      </c>
      <c r="F350" s="153" t="s">
        <v>26</v>
      </c>
      <c r="G350" s="153" t="s">
        <v>26</v>
      </c>
      <c r="H350" s="112">
        <f>H351+TIME(0,D350,0)</f>
        <v>0.66666666666666652</v>
      </c>
      <c r="I350" s="153" t="s">
        <v>26</v>
      </c>
      <c r="J350" s="153" t="s">
        <v>26</v>
      </c>
    </row>
    <row r="351" spans="1:11" x14ac:dyDescent="0.25">
      <c r="A351" s="111" t="s">
        <v>114</v>
      </c>
      <c r="B351" s="148" t="s">
        <v>163</v>
      </c>
      <c r="C351" s="113">
        <v>0.5</v>
      </c>
      <c r="D351" s="111">
        <v>2</v>
      </c>
      <c r="E351" s="153" t="s">
        <v>26</v>
      </c>
      <c r="F351" s="153" t="s">
        <v>26</v>
      </c>
      <c r="G351" s="153" t="s">
        <v>26</v>
      </c>
      <c r="H351" s="112">
        <f>H352+TIME(0,D351,0)</f>
        <v>0.66458333333333319</v>
      </c>
      <c r="I351" s="153" t="s">
        <v>26</v>
      </c>
      <c r="J351" s="153" t="s">
        <v>26</v>
      </c>
    </row>
    <row r="352" spans="1:11" x14ac:dyDescent="0.25">
      <c r="A352" s="111" t="s">
        <v>115</v>
      </c>
      <c r="B352" s="148" t="s">
        <v>163</v>
      </c>
      <c r="C352" s="113">
        <v>3.8</v>
      </c>
      <c r="D352" s="111">
        <v>10</v>
      </c>
      <c r="E352" s="153" t="s">
        <v>26</v>
      </c>
      <c r="F352" s="153" t="s">
        <v>26</v>
      </c>
      <c r="G352" s="153" t="s">
        <v>26</v>
      </c>
      <c r="H352" s="112">
        <f>H353+TIME(0,D352,0)</f>
        <v>0.66319444444444431</v>
      </c>
      <c r="I352" s="153" t="s">
        <v>26</v>
      </c>
      <c r="J352" s="153" t="s">
        <v>26</v>
      </c>
    </row>
    <row r="353" spans="1:10" x14ac:dyDescent="0.25">
      <c r="A353" s="111" t="s">
        <v>112</v>
      </c>
      <c r="B353" s="111">
        <f>E58+F58+G58</f>
        <v>0</v>
      </c>
      <c r="C353" s="148" t="s">
        <v>163</v>
      </c>
      <c r="D353" s="148" t="s">
        <v>163</v>
      </c>
      <c r="E353" s="112">
        <v>0.30555555555555552</v>
      </c>
      <c r="F353" s="112">
        <f>F354+TIME(0,D354,0)</f>
        <v>0.57361111111111107</v>
      </c>
      <c r="G353" s="112">
        <f>G354+TIME(0,D354,0)</f>
        <v>0.61249999999999993</v>
      </c>
      <c r="H353" s="112">
        <f>H354+TIME(0,D354,0)</f>
        <v>0.65624999999999989</v>
      </c>
      <c r="I353" s="5">
        <v>0</v>
      </c>
      <c r="J353" s="5">
        <f>B353+J348+I353</f>
        <v>0</v>
      </c>
    </row>
    <row r="354" spans="1:10" x14ac:dyDescent="0.25">
      <c r="A354" s="111" t="s">
        <v>144</v>
      </c>
      <c r="B354" s="111">
        <f>E57+F57+G57</f>
        <v>11</v>
      </c>
      <c r="C354" s="113">
        <v>1.1000000000000001</v>
      </c>
      <c r="D354" s="111">
        <v>3</v>
      </c>
      <c r="E354" s="112">
        <f t="shared" ref="E354:E360" si="22">E353+TIME(0,D354,0)</f>
        <v>0.30763888888888885</v>
      </c>
      <c r="F354" s="112">
        <f>F355+TIME(0,D355,0)</f>
        <v>0.57152777777777775</v>
      </c>
      <c r="G354" s="112">
        <f>G355+TIME(0,D355,0)</f>
        <v>0.61041666666666661</v>
      </c>
      <c r="H354" s="112">
        <f>H355+TIME(0,D355,0)</f>
        <v>0.65416666666666656</v>
      </c>
      <c r="I354" s="5">
        <v>0</v>
      </c>
      <c r="J354" s="5">
        <f t="shared" ref="J354:J364" si="23">B354+J353+I354</f>
        <v>11</v>
      </c>
    </row>
    <row r="355" spans="1:10" x14ac:dyDescent="0.25">
      <c r="A355" s="111" t="s">
        <v>113</v>
      </c>
      <c r="B355" s="111">
        <f>E59</f>
        <v>24</v>
      </c>
      <c r="C355" s="113">
        <v>2.1</v>
      </c>
      <c r="D355" s="111">
        <v>4</v>
      </c>
      <c r="E355" s="112">
        <f t="shared" si="22"/>
        <v>0.31041666666666662</v>
      </c>
      <c r="F355" s="112">
        <f>F356+TIME(0,D356-2,0)</f>
        <v>0.56874999999999998</v>
      </c>
      <c r="G355" s="112">
        <f>G356+TIME(0,D356,0)</f>
        <v>0.60763888888888884</v>
      </c>
      <c r="H355" s="112">
        <f>H356+TIME(0,D356-2,0)</f>
        <v>0.6513888888888888</v>
      </c>
      <c r="I355" s="5">
        <v>0</v>
      </c>
      <c r="J355" s="5">
        <f t="shared" si="23"/>
        <v>35</v>
      </c>
    </row>
    <row r="356" spans="1:10" x14ac:dyDescent="0.25">
      <c r="A356" s="111" t="s">
        <v>110</v>
      </c>
      <c r="B356" s="111">
        <f>E56+F56</f>
        <v>37</v>
      </c>
      <c r="C356" s="113">
        <v>3.1</v>
      </c>
      <c r="D356" s="111">
        <v>6</v>
      </c>
      <c r="E356" s="112">
        <f t="shared" si="22"/>
        <v>0.31458333333333327</v>
      </c>
      <c r="F356" s="112">
        <f>F357+TIME(0,D357+1,0)</f>
        <v>0.56597222222222221</v>
      </c>
      <c r="G356" s="112">
        <f>G357+TIME(0,D357,0)</f>
        <v>0.60347222222222219</v>
      </c>
      <c r="H356" s="112">
        <f>H357+TIME(0,D357-1,0)</f>
        <v>0.64861111111111103</v>
      </c>
      <c r="I356" s="5">
        <v>0</v>
      </c>
      <c r="J356" s="5">
        <f t="shared" si="23"/>
        <v>72</v>
      </c>
    </row>
    <row r="357" spans="1:10" x14ac:dyDescent="0.25">
      <c r="A357" s="111" t="s">
        <v>109</v>
      </c>
      <c r="B357" s="111">
        <f>E55</f>
        <v>10</v>
      </c>
      <c r="C357" s="113">
        <v>1.5</v>
      </c>
      <c r="D357" s="111">
        <v>3</v>
      </c>
      <c r="E357" s="112">
        <f t="shared" si="22"/>
        <v>0.3166666666666666</v>
      </c>
      <c r="F357" s="112">
        <f>F358+TIME(0,D358,0)</f>
        <v>0.56319444444444444</v>
      </c>
      <c r="G357" s="112">
        <f>G358+TIME(0,D358,0)</f>
        <v>0.60138888888888886</v>
      </c>
      <c r="H357" s="112">
        <f>H358+TIME(0,D358-1,0)</f>
        <v>0.64722222222222214</v>
      </c>
      <c r="I357" s="5">
        <v>0</v>
      </c>
      <c r="J357" s="5">
        <f t="shared" si="23"/>
        <v>82</v>
      </c>
    </row>
    <row r="358" spans="1:10" x14ac:dyDescent="0.25">
      <c r="A358" s="111" t="s">
        <v>108</v>
      </c>
      <c r="B358" s="148">
        <v>0</v>
      </c>
      <c r="C358" s="113">
        <v>1</v>
      </c>
      <c r="D358" s="111">
        <v>2</v>
      </c>
      <c r="E358" s="112">
        <f t="shared" si="22"/>
        <v>0.31805555555555548</v>
      </c>
      <c r="F358" s="112">
        <f>F359+TIME(0,D359-1,0)</f>
        <v>0.56180555555555556</v>
      </c>
      <c r="G358" s="112">
        <f>G359+TIME(0,D359-1,0)</f>
        <v>0.6</v>
      </c>
      <c r="H358" s="112">
        <f>H359+TIME(0,D359+1,0)</f>
        <v>0.6465277777777777</v>
      </c>
      <c r="I358" s="5">
        <v>-32</v>
      </c>
      <c r="J358" s="5">
        <f t="shared" si="23"/>
        <v>50</v>
      </c>
    </row>
    <row r="359" spans="1:10" x14ac:dyDescent="0.25">
      <c r="A359" s="111" t="s">
        <v>107</v>
      </c>
      <c r="B359" s="111">
        <f>E53+F53</f>
        <v>16</v>
      </c>
      <c r="C359" s="113">
        <v>1</v>
      </c>
      <c r="D359" s="111">
        <v>3</v>
      </c>
      <c r="E359" s="112">
        <f t="shared" si="22"/>
        <v>0.32013888888888881</v>
      </c>
      <c r="F359" s="112">
        <f>F360+TIME(0,D360+1,0)</f>
        <v>0.56041666666666667</v>
      </c>
      <c r="G359" s="112">
        <f>G360+TIME(0,D360+1,0)</f>
        <v>0.59861111111111109</v>
      </c>
      <c r="H359" s="112">
        <f>H360+TIME(0,D360,0)</f>
        <v>0.64374999999999993</v>
      </c>
      <c r="I359" s="5">
        <v>0</v>
      </c>
      <c r="J359" s="5">
        <f t="shared" si="23"/>
        <v>66</v>
      </c>
    </row>
    <row r="360" spans="1:10" x14ac:dyDescent="0.25">
      <c r="A360" s="111" t="s">
        <v>108</v>
      </c>
      <c r="B360" s="111">
        <f>E54</f>
        <v>11</v>
      </c>
      <c r="C360" s="113">
        <v>1</v>
      </c>
      <c r="D360" s="111">
        <v>3</v>
      </c>
      <c r="E360" s="112">
        <f t="shared" si="22"/>
        <v>0.32222222222222213</v>
      </c>
      <c r="F360" s="112">
        <f>F361+TIME(0,D361,0)</f>
        <v>0.55763888888888891</v>
      </c>
      <c r="G360" s="112">
        <f>G361+TIME(0,D361,0)</f>
        <v>0.59583333333333333</v>
      </c>
      <c r="H360" s="112">
        <f>H361+TIME(0,D361+1,0)</f>
        <v>0.64166666666666661</v>
      </c>
      <c r="I360" s="5">
        <v>-8</v>
      </c>
      <c r="J360" s="5">
        <f t="shared" si="23"/>
        <v>69</v>
      </c>
    </row>
    <row r="361" spans="1:10" x14ac:dyDescent="0.25">
      <c r="A361" s="111" t="s">
        <v>106</v>
      </c>
      <c r="B361" s="111">
        <v>0</v>
      </c>
      <c r="C361" s="113">
        <v>5</v>
      </c>
      <c r="D361" s="111">
        <v>7</v>
      </c>
      <c r="E361" s="153" t="s">
        <v>26</v>
      </c>
      <c r="F361" s="112">
        <f>F362+TIME(0,D362,0)</f>
        <v>0.55277777777777781</v>
      </c>
      <c r="G361" s="112">
        <f>G362+TIME(0,D362,0)</f>
        <v>0.59097222222222223</v>
      </c>
      <c r="H361" s="112">
        <f>H362+TIME(0,D362,0)</f>
        <v>0.63611111111111107</v>
      </c>
      <c r="I361" s="5">
        <v>0</v>
      </c>
      <c r="J361" s="5">
        <f t="shared" si="23"/>
        <v>69</v>
      </c>
    </row>
    <row r="362" spans="1:10" x14ac:dyDescent="0.25">
      <c r="A362" s="111" t="s">
        <v>105</v>
      </c>
      <c r="B362" s="111">
        <v>0</v>
      </c>
      <c r="C362" s="113">
        <v>1.3</v>
      </c>
      <c r="D362" s="111">
        <v>1</v>
      </c>
      <c r="E362" s="153" t="s">
        <v>26</v>
      </c>
      <c r="F362" s="112">
        <f>F363+TIME(0,D363,0)</f>
        <v>0.55208333333333337</v>
      </c>
      <c r="G362" s="112">
        <f>G363+TIME(0,D363,0)</f>
        <v>0.59027777777777779</v>
      </c>
      <c r="H362" s="112">
        <f>H363+TIME(0,D363,0)</f>
        <v>0.63541666666666663</v>
      </c>
      <c r="I362" s="5">
        <v>0</v>
      </c>
      <c r="J362" s="5">
        <f t="shared" si="23"/>
        <v>69</v>
      </c>
    </row>
    <row r="363" spans="1:10" x14ac:dyDescent="0.25">
      <c r="A363" s="111" t="s">
        <v>104</v>
      </c>
      <c r="B363" s="111">
        <v>0</v>
      </c>
      <c r="C363" s="113">
        <v>1</v>
      </c>
      <c r="D363" s="111">
        <v>1</v>
      </c>
      <c r="E363" s="153" t="s">
        <v>26</v>
      </c>
      <c r="F363" s="112">
        <f>F364+TIME(0,D364,0)</f>
        <v>0.55138888888888893</v>
      </c>
      <c r="G363" s="112">
        <f>G364+TIME(0,D364,0)</f>
        <v>0.58958333333333335</v>
      </c>
      <c r="H363" s="112">
        <f>H364+TIME(0,D364,0)</f>
        <v>0.63472222222222219</v>
      </c>
      <c r="I363" s="5">
        <v>0</v>
      </c>
      <c r="J363" s="5">
        <f t="shared" si="23"/>
        <v>69</v>
      </c>
    </row>
    <row r="364" spans="1:10" x14ac:dyDescent="0.25">
      <c r="A364" s="111" t="s">
        <v>128</v>
      </c>
      <c r="B364" s="111">
        <v>0</v>
      </c>
      <c r="C364" s="113">
        <v>2.9</v>
      </c>
      <c r="D364" s="111">
        <v>6</v>
      </c>
      <c r="E364" s="112">
        <f>E360+TIME(0,D364+D363+D362+D361,0)</f>
        <v>0.33263888888888882</v>
      </c>
      <c r="F364" s="112">
        <f>F365+TIME(0,D365,0)</f>
        <v>0.54722222222222228</v>
      </c>
      <c r="G364" s="112">
        <f>G365+TIME(0,D365,0)</f>
        <v>0.5854166666666667</v>
      </c>
      <c r="H364" s="112">
        <f>H365+TIME(0,D365,0)</f>
        <v>0.63055555555555554</v>
      </c>
      <c r="I364" s="5">
        <v>-69</v>
      </c>
      <c r="J364" s="5">
        <f t="shared" si="23"/>
        <v>0</v>
      </c>
    </row>
    <row r="365" spans="1:10" x14ac:dyDescent="0.25">
      <c r="A365" s="111" t="s">
        <v>145</v>
      </c>
      <c r="B365" s="148" t="s">
        <v>163</v>
      </c>
      <c r="C365" s="113">
        <v>0.4</v>
      </c>
      <c r="D365" s="111">
        <v>3</v>
      </c>
      <c r="E365" s="112">
        <f>E364+TIME(0,D365,0)</f>
        <v>0.33472222222222214</v>
      </c>
      <c r="F365" s="112">
        <v>0.54513888888888895</v>
      </c>
      <c r="G365" s="112">
        <v>0.58333333333333337</v>
      </c>
      <c r="H365" s="112">
        <v>0.62847222222222221</v>
      </c>
      <c r="I365" s="153" t="s">
        <v>26</v>
      </c>
      <c r="J365" s="153" t="s">
        <v>26</v>
      </c>
    </row>
    <row r="366" spans="1:10" ht="15.75" customHeight="1" x14ac:dyDescent="0.25">
      <c r="A366" s="13" t="s">
        <v>29</v>
      </c>
      <c r="B366" s="165">
        <f>SUM(B349:B364)</f>
        <v>109</v>
      </c>
      <c r="C366" s="119"/>
      <c r="D366" s="166"/>
      <c r="E366" s="117">
        <f>E364-E353</f>
        <v>2.7083333333333293E-2</v>
      </c>
      <c r="F366" s="117">
        <f>F349-F365</f>
        <v>3.6805555555555425E-2</v>
      </c>
      <c r="G366" s="117">
        <f>G349-G365</f>
        <v>3.7499999999999867E-2</v>
      </c>
      <c r="H366" s="117">
        <f>H349-H365</f>
        <v>4.6527777777777612E-2</v>
      </c>
      <c r="I366" s="7"/>
      <c r="J366" s="7"/>
    </row>
    <row r="367" spans="1:10" ht="15.75" customHeight="1" x14ac:dyDescent="0.25">
      <c r="A367" s="13" t="s">
        <v>166</v>
      </c>
      <c r="B367" s="118"/>
      <c r="C367" s="119"/>
      <c r="D367" s="120"/>
      <c r="E367" s="121">
        <f>SUM(C354:C364)</f>
        <v>21</v>
      </c>
      <c r="F367" s="121">
        <f>SUM(C353:C365)+C349</f>
        <v>30.099999999999998</v>
      </c>
      <c r="G367" s="121">
        <f>SUM(C353:C365)+C349</f>
        <v>30.099999999999998</v>
      </c>
      <c r="H367" s="121">
        <f>SUM(C349:C365)+2</f>
        <v>38</v>
      </c>
      <c r="I367" s="7"/>
      <c r="J367" s="7"/>
    </row>
    <row r="368" spans="1:10" x14ac:dyDescent="0.25">
      <c r="A368" s="99"/>
      <c r="B368" s="99"/>
      <c r="C368" s="99"/>
      <c r="D368" s="99"/>
      <c r="E368" s="99"/>
      <c r="F368" s="99"/>
      <c r="G368" s="99"/>
      <c r="H368" s="99"/>
      <c r="I368" s="99"/>
      <c r="J368" s="99"/>
    </row>
    <row r="369" spans="1:11" x14ac:dyDescent="0.25">
      <c r="A369" s="99"/>
      <c r="B369" s="99"/>
      <c r="C369" s="99"/>
      <c r="D369" s="99"/>
      <c r="E369" s="99"/>
      <c r="F369" s="99"/>
      <c r="H369" s="81"/>
      <c r="I369" s="82"/>
      <c r="J369" s="82"/>
    </row>
    <row r="370" spans="1:11" x14ac:dyDescent="0.25">
      <c r="A370" s="188" t="s">
        <v>21</v>
      </c>
      <c r="B370" s="96"/>
      <c r="C370" s="96"/>
      <c r="D370" s="96"/>
      <c r="E370" s="188"/>
      <c r="F370" s="189"/>
      <c r="G370" s="190"/>
      <c r="H370" s="190"/>
      <c r="I370" s="45"/>
      <c r="J370" s="45"/>
    </row>
    <row r="371" spans="1:11" x14ac:dyDescent="0.25">
      <c r="A371" s="104"/>
      <c r="B371" s="104"/>
      <c r="C371" s="104"/>
      <c r="D371" s="104"/>
      <c r="E371" s="104"/>
      <c r="F371" s="104"/>
      <c r="G371" s="104"/>
      <c r="H371" s="104"/>
      <c r="I371" s="105"/>
      <c r="J371" s="105"/>
    </row>
    <row r="372" spans="1:11" x14ac:dyDescent="0.25">
      <c r="A372" s="129" t="s">
        <v>31</v>
      </c>
      <c r="B372" s="130">
        <v>50</v>
      </c>
      <c r="C372" s="131" t="s">
        <v>174</v>
      </c>
      <c r="D372" s="132"/>
      <c r="E372" s="129" t="s">
        <v>175</v>
      </c>
      <c r="F372" s="131" t="s">
        <v>37</v>
      </c>
      <c r="G372" s="131"/>
      <c r="H372" s="131"/>
      <c r="I372" s="133"/>
      <c r="J372" s="133"/>
    </row>
    <row r="373" spans="1:11" ht="15" customHeight="1" x14ac:dyDescent="0.25">
      <c r="A373" s="134" t="s">
        <v>32</v>
      </c>
      <c r="B373" s="324" t="s">
        <v>34</v>
      </c>
      <c r="C373" s="325"/>
      <c r="D373" s="135">
        <v>13000</v>
      </c>
      <c r="E373" s="136" t="s">
        <v>36</v>
      </c>
      <c r="F373" s="346" t="s">
        <v>256</v>
      </c>
      <c r="G373" s="341"/>
      <c r="H373" s="341"/>
      <c r="I373" s="341"/>
      <c r="J373" s="341"/>
    </row>
    <row r="374" spans="1:11" x14ac:dyDescent="0.25">
      <c r="A374" s="137"/>
      <c r="B374" s="138" t="s">
        <v>35</v>
      </c>
      <c r="C374" s="139"/>
      <c r="D374" s="140">
        <v>7000</v>
      </c>
      <c r="E374" s="141" t="s">
        <v>36</v>
      </c>
      <c r="F374" s="342"/>
      <c r="G374" s="343"/>
      <c r="H374" s="343"/>
      <c r="I374" s="343"/>
      <c r="J374" s="343"/>
    </row>
    <row r="375" spans="1:11" ht="44.25" customHeight="1" x14ac:dyDescent="0.25">
      <c r="A375" s="141" t="s">
        <v>33</v>
      </c>
      <c r="B375" s="142"/>
      <c r="C375" s="314">
        <f>E367+F367+G367+H367</f>
        <v>119.19999999999999</v>
      </c>
      <c r="D375" s="142" t="s">
        <v>2</v>
      </c>
      <c r="E375" s="141"/>
      <c r="F375" s="344"/>
      <c r="G375" s="345"/>
      <c r="H375" s="345"/>
      <c r="I375" s="345"/>
      <c r="J375" s="345"/>
    </row>
    <row r="376" spans="1:11" ht="47.25" customHeight="1" x14ac:dyDescent="0.25">
      <c r="A376" s="141"/>
      <c r="B376" s="142"/>
      <c r="C376" s="143"/>
      <c r="D376" s="142"/>
      <c r="E376" s="141"/>
      <c r="F376" s="349" t="s">
        <v>257</v>
      </c>
      <c r="G376" s="350"/>
      <c r="H376" s="350"/>
      <c r="I376" s="350"/>
      <c r="J376" s="350"/>
      <c r="K376" s="82"/>
    </row>
    <row r="377" spans="1:11" x14ac:dyDescent="0.25">
      <c r="H377" s="81"/>
      <c r="I377" s="82"/>
      <c r="J377" s="82"/>
      <c r="K377" s="102"/>
    </row>
    <row r="378" spans="1:11" x14ac:dyDescent="0.25">
      <c r="A378" s="191" t="s">
        <v>22</v>
      </c>
      <c r="B378" s="191"/>
      <c r="C378" s="191"/>
      <c r="D378" s="191"/>
      <c r="E378" s="191"/>
      <c r="F378" s="191"/>
      <c r="G378" s="191"/>
      <c r="H378" s="191"/>
      <c r="I378" s="9"/>
      <c r="J378" s="9"/>
      <c r="K378" s="102"/>
    </row>
    <row r="379" spans="1:11" x14ac:dyDescent="0.25">
      <c r="A379" s="103"/>
      <c r="B379" s="103"/>
      <c r="H379" s="81"/>
      <c r="I379" s="82"/>
      <c r="J379" s="82"/>
      <c r="K379" s="102"/>
    </row>
    <row r="380" spans="1:11" x14ac:dyDescent="0.25">
      <c r="H380" s="81"/>
      <c r="I380" s="82"/>
      <c r="J380" s="82"/>
      <c r="K380" s="102"/>
    </row>
    <row r="381" spans="1:11" ht="45.75" customHeight="1" thickBot="1" x14ac:dyDescent="0.3">
      <c r="A381" s="286" t="s">
        <v>267</v>
      </c>
      <c r="B381" s="318" t="s">
        <v>147</v>
      </c>
      <c r="C381" s="319"/>
      <c r="D381" s="320"/>
      <c r="E381" s="107" t="s">
        <v>6</v>
      </c>
      <c r="F381" s="107" t="s">
        <v>6</v>
      </c>
      <c r="G381" s="107" t="s">
        <v>6</v>
      </c>
      <c r="H381" s="107" t="s">
        <v>6</v>
      </c>
      <c r="I381" s="108" t="s">
        <v>122</v>
      </c>
      <c r="J381" s="108" t="s">
        <v>9</v>
      </c>
    </row>
    <row r="382" spans="1:11" ht="15.75" thickTop="1" x14ac:dyDescent="0.25">
      <c r="A382" s="104" t="s">
        <v>5</v>
      </c>
      <c r="B382" s="109" t="s">
        <v>28</v>
      </c>
      <c r="C382" s="109" t="s">
        <v>2</v>
      </c>
      <c r="D382" s="109" t="s">
        <v>3</v>
      </c>
      <c r="E382" s="109" t="s">
        <v>25</v>
      </c>
      <c r="F382" s="109" t="s">
        <v>18</v>
      </c>
      <c r="G382" s="110" t="s">
        <v>19</v>
      </c>
      <c r="H382" s="110" t="s">
        <v>121</v>
      </c>
      <c r="I382" s="146"/>
      <c r="J382" s="146"/>
    </row>
    <row r="383" spans="1:11" x14ac:dyDescent="0.25">
      <c r="A383" s="111" t="s">
        <v>145</v>
      </c>
      <c r="B383" s="153">
        <v>0</v>
      </c>
      <c r="C383" s="113">
        <v>10.3</v>
      </c>
      <c r="D383" s="148">
        <v>16</v>
      </c>
      <c r="E383" s="153" t="s">
        <v>26</v>
      </c>
      <c r="F383" s="112">
        <f>F384+TIME(0,D383,0)</f>
        <v>0.5840277777777777</v>
      </c>
      <c r="G383" s="153" t="s">
        <v>26</v>
      </c>
      <c r="H383" s="148"/>
      <c r="I383" s="153" t="s">
        <v>26</v>
      </c>
      <c r="J383" s="153" t="s">
        <v>26</v>
      </c>
    </row>
    <row r="384" spans="1:11" x14ac:dyDescent="0.25">
      <c r="A384" s="111" t="s">
        <v>230</v>
      </c>
      <c r="B384" s="148">
        <v>10</v>
      </c>
      <c r="C384" s="153" t="s">
        <v>26</v>
      </c>
      <c r="D384" s="148"/>
      <c r="E384" s="153">
        <v>0.29166666666666669</v>
      </c>
      <c r="F384" s="112">
        <f>F385+TIME(0,D385,0)</f>
        <v>0.57291666666666663</v>
      </c>
      <c r="G384" s="112">
        <f>G385+TIME(0,D385,0)</f>
        <v>0.61319444444444438</v>
      </c>
      <c r="H384" s="148"/>
      <c r="I384" s="5">
        <v>0</v>
      </c>
      <c r="J384" s="5">
        <f t="shared" ref="J384" si="24">B384+J378+I384</f>
        <v>10</v>
      </c>
    </row>
    <row r="385" spans="1:11" x14ac:dyDescent="0.25">
      <c r="A385" s="111" t="s">
        <v>231</v>
      </c>
      <c r="B385" s="153"/>
      <c r="C385" s="113">
        <v>6.4</v>
      </c>
      <c r="D385" s="148">
        <v>8</v>
      </c>
      <c r="E385" s="112">
        <f t="shared" ref="E385:E394" si="25">E384+TIME(0,D385,0)</f>
        <v>0.29722222222222222</v>
      </c>
      <c r="F385" s="112">
        <f>F386+TIME(0,D386,0)</f>
        <v>0.56736111111111109</v>
      </c>
      <c r="G385" s="112">
        <f>G386+TIME(0,D386,0)</f>
        <v>0.60763888888888884</v>
      </c>
      <c r="H385" s="148"/>
      <c r="I385" s="5">
        <v>0</v>
      </c>
      <c r="J385" s="5">
        <f>B385+J384+I385</f>
        <v>10</v>
      </c>
    </row>
    <row r="386" spans="1:11" x14ac:dyDescent="0.25">
      <c r="A386" s="111" t="s">
        <v>232</v>
      </c>
      <c r="B386" s="148">
        <v>1</v>
      </c>
      <c r="C386" s="113">
        <v>1.7</v>
      </c>
      <c r="D386" s="148">
        <v>2</v>
      </c>
      <c r="E386" s="112">
        <f t="shared" si="25"/>
        <v>0.2986111111111111</v>
      </c>
      <c r="F386" s="112">
        <f>F388+TIME(0,D386,0)</f>
        <v>0.56597222222222221</v>
      </c>
      <c r="G386" s="112">
        <f>G388+TIME(0,D386,0)</f>
        <v>0.60624999999999996</v>
      </c>
      <c r="H386" s="148"/>
      <c r="I386" s="5">
        <v>0</v>
      </c>
      <c r="J386" s="5">
        <f t="shared" ref="J386:J394" si="26">B386+J385+I386</f>
        <v>11</v>
      </c>
    </row>
    <row r="387" spans="1:11" x14ac:dyDescent="0.25">
      <c r="A387" s="111" t="s">
        <v>233</v>
      </c>
      <c r="B387" s="148">
        <v>4</v>
      </c>
      <c r="C387" s="113">
        <v>2.5</v>
      </c>
      <c r="D387" s="148">
        <v>5</v>
      </c>
      <c r="E387" s="112">
        <f t="shared" si="25"/>
        <v>0.30208333333333331</v>
      </c>
      <c r="F387" s="153" t="s">
        <v>26</v>
      </c>
      <c r="G387" s="153" t="s">
        <v>26</v>
      </c>
      <c r="H387" s="148"/>
      <c r="I387" s="5">
        <v>0</v>
      </c>
      <c r="J387" s="5">
        <f t="shared" si="26"/>
        <v>15</v>
      </c>
    </row>
    <row r="388" spans="1:11" x14ac:dyDescent="0.25">
      <c r="A388" s="147" t="s">
        <v>114</v>
      </c>
      <c r="B388" s="111">
        <f>E60+25</f>
        <v>27</v>
      </c>
      <c r="C388" s="113">
        <v>1.3</v>
      </c>
      <c r="D388" s="148">
        <v>9</v>
      </c>
      <c r="E388" s="112">
        <f t="shared" si="25"/>
        <v>0.30833333333333329</v>
      </c>
      <c r="F388" s="112">
        <f t="shared" ref="F388:F394" si="27">F389+TIME(0,D389,0)</f>
        <v>0.56458333333333333</v>
      </c>
      <c r="G388" s="112">
        <f>G389+TIME(0,D389,0)</f>
        <v>0.60486111111111107</v>
      </c>
      <c r="H388" s="5"/>
      <c r="I388" s="5">
        <v>0</v>
      </c>
      <c r="J388" s="5">
        <f t="shared" si="26"/>
        <v>42</v>
      </c>
    </row>
    <row r="389" spans="1:11" x14ac:dyDescent="0.25">
      <c r="A389" s="147" t="s">
        <v>115</v>
      </c>
      <c r="B389" s="111">
        <f>E61+20</f>
        <v>25</v>
      </c>
      <c r="C389" s="113">
        <v>2.8</v>
      </c>
      <c r="D389" s="148">
        <v>3</v>
      </c>
      <c r="E389" s="112">
        <f t="shared" si="25"/>
        <v>0.31041666666666662</v>
      </c>
      <c r="F389" s="112">
        <f t="shared" si="27"/>
        <v>0.5625</v>
      </c>
      <c r="G389" s="112">
        <f>G390+TIME(0,D390,0)</f>
        <v>0.60277777777777775</v>
      </c>
      <c r="H389" s="5"/>
      <c r="I389" s="5">
        <v>0</v>
      </c>
      <c r="J389" s="5">
        <f t="shared" si="26"/>
        <v>67</v>
      </c>
    </row>
    <row r="390" spans="1:11" x14ac:dyDescent="0.25">
      <c r="A390" s="111" t="s">
        <v>116</v>
      </c>
      <c r="B390" s="111">
        <f>E62</f>
        <v>5</v>
      </c>
      <c r="C390" s="113">
        <v>0.8</v>
      </c>
      <c r="D390" s="111">
        <v>3</v>
      </c>
      <c r="E390" s="112">
        <f t="shared" si="25"/>
        <v>0.31249999999999994</v>
      </c>
      <c r="F390" s="112">
        <f t="shared" si="27"/>
        <v>0.56041666666666667</v>
      </c>
      <c r="G390" s="112">
        <f>G391+TIME(0,D391,0)</f>
        <v>0.60069444444444442</v>
      </c>
      <c r="H390" s="5"/>
      <c r="I390" s="5">
        <v>-60</v>
      </c>
      <c r="J390" s="5">
        <f t="shared" si="26"/>
        <v>12</v>
      </c>
    </row>
    <row r="391" spans="1:11" x14ac:dyDescent="0.25">
      <c r="A391" s="111" t="s">
        <v>117</v>
      </c>
      <c r="B391" s="111">
        <f>E63</f>
        <v>0</v>
      </c>
      <c r="C391" s="113">
        <v>3.5</v>
      </c>
      <c r="D391" s="111">
        <f>ROUND(C391/30*60,0)</f>
        <v>7</v>
      </c>
      <c r="E391" s="112">
        <f t="shared" si="25"/>
        <v>0.31736111111111104</v>
      </c>
      <c r="F391" s="112">
        <f t="shared" si="27"/>
        <v>0.55555555555555558</v>
      </c>
      <c r="G391" s="112">
        <f>G392+TIME(0,D392,0)</f>
        <v>0.59583333333333333</v>
      </c>
      <c r="H391" s="5"/>
      <c r="I391" s="5">
        <v>0</v>
      </c>
      <c r="J391" s="5">
        <f t="shared" si="26"/>
        <v>12</v>
      </c>
    </row>
    <row r="392" spans="1:11" x14ac:dyDescent="0.25">
      <c r="A392" s="111" t="s">
        <v>148</v>
      </c>
      <c r="B392" s="111">
        <f>E64</f>
        <v>1</v>
      </c>
      <c r="C392" s="113">
        <v>1.3</v>
      </c>
      <c r="D392" s="111">
        <f>ROUND(C392/30*60,0)</f>
        <v>3</v>
      </c>
      <c r="E392" s="112">
        <f t="shared" si="25"/>
        <v>0.31944444444444436</v>
      </c>
      <c r="F392" s="112">
        <f t="shared" si="27"/>
        <v>0.55347222222222225</v>
      </c>
      <c r="G392" s="112">
        <f>G393+TIME(0,D393,0)</f>
        <v>0.59375</v>
      </c>
      <c r="H392" s="5"/>
      <c r="I392" s="5">
        <v>0</v>
      </c>
      <c r="J392" s="5">
        <f t="shared" si="26"/>
        <v>13</v>
      </c>
    </row>
    <row r="393" spans="1:11" x14ac:dyDescent="0.25">
      <c r="A393" s="111" t="s">
        <v>149</v>
      </c>
      <c r="B393" s="111">
        <f>E65</f>
        <v>1</v>
      </c>
      <c r="C393" s="113">
        <v>1</v>
      </c>
      <c r="D393" s="111">
        <f>ROUND(C393/30*60,0)</f>
        <v>2</v>
      </c>
      <c r="E393" s="112">
        <f t="shared" si="25"/>
        <v>0.32083333333333325</v>
      </c>
      <c r="F393" s="112">
        <f>F394+TIME(0,D394+2,0)</f>
        <v>0.55208333333333337</v>
      </c>
      <c r="G393" s="112">
        <f>G394+TIME(0,D394+2,0)</f>
        <v>0.59236111111111112</v>
      </c>
      <c r="H393" s="5"/>
      <c r="I393" s="5">
        <v>0</v>
      </c>
      <c r="J393" s="5">
        <f t="shared" si="26"/>
        <v>14</v>
      </c>
    </row>
    <row r="394" spans="1:11" x14ac:dyDescent="0.25">
      <c r="A394" s="111" t="s">
        <v>150</v>
      </c>
      <c r="B394" s="111">
        <v>0</v>
      </c>
      <c r="C394" s="113">
        <v>3</v>
      </c>
      <c r="D394" s="111">
        <v>3</v>
      </c>
      <c r="E394" s="112">
        <f t="shared" si="25"/>
        <v>0.32291666666666657</v>
      </c>
      <c r="F394" s="112">
        <f t="shared" si="27"/>
        <v>0.54861111111111116</v>
      </c>
      <c r="G394" s="112">
        <f>G395+TIME(0,D395,0)</f>
        <v>0.58888888888888891</v>
      </c>
      <c r="H394" s="5"/>
      <c r="I394" s="5">
        <v>-14</v>
      </c>
      <c r="J394" s="5">
        <f t="shared" si="26"/>
        <v>0</v>
      </c>
    </row>
    <row r="395" spans="1:11" x14ac:dyDescent="0.25">
      <c r="A395" s="111" t="s">
        <v>145</v>
      </c>
      <c r="B395" s="148" t="s">
        <v>163</v>
      </c>
      <c r="C395" s="113">
        <v>0.8</v>
      </c>
      <c r="D395" s="111">
        <v>3</v>
      </c>
      <c r="E395" s="153" t="s">
        <v>26</v>
      </c>
      <c r="F395" s="112">
        <v>0.54652777777777783</v>
      </c>
      <c r="G395" s="112">
        <v>0.58680555555555558</v>
      </c>
      <c r="H395" s="5"/>
      <c r="I395" s="153" t="s">
        <v>26</v>
      </c>
      <c r="J395" s="153" t="s">
        <v>26</v>
      </c>
    </row>
    <row r="396" spans="1:11" x14ac:dyDescent="0.25">
      <c r="A396" s="13" t="s">
        <v>29</v>
      </c>
      <c r="B396" s="165">
        <f>SUM(B388:B394)</f>
        <v>59</v>
      </c>
      <c r="C396" s="119"/>
      <c r="D396" s="166"/>
      <c r="E396" s="117">
        <f>E394-E384</f>
        <v>3.1249999999999889E-2</v>
      </c>
      <c r="F396" s="117">
        <f>F383-F395</f>
        <v>3.7499999999999867E-2</v>
      </c>
      <c r="G396" s="117">
        <f>G384-G395</f>
        <v>2.6388888888888795E-2</v>
      </c>
      <c r="H396" s="7"/>
      <c r="I396" s="7"/>
      <c r="J396" s="7"/>
    </row>
    <row r="397" spans="1:11" x14ac:dyDescent="0.25">
      <c r="A397" s="13" t="s">
        <v>166</v>
      </c>
      <c r="B397" s="118"/>
      <c r="C397" s="119"/>
      <c r="D397" s="120"/>
      <c r="E397" s="121">
        <f>SUM(C384:C395)</f>
        <v>25.1</v>
      </c>
      <c r="F397" s="192">
        <f>SUM(C383:C395)</f>
        <v>35.400000000000006</v>
      </c>
      <c r="G397" s="192">
        <f>SUM(C384:C395)</f>
        <v>25.1</v>
      </c>
      <c r="H397" s="7"/>
      <c r="I397" s="7"/>
      <c r="J397" s="7"/>
    </row>
    <row r="398" spans="1:11" x14ac:dyDescent="0.25">
      <c r="I398" s="82"/>
      <c r="J398" s="82"/>
    </row>
    <row r="399" spans="1:11" x14ac:dyDescent="0.25">
      <c r="A399" s="99"/>
      <c r="B399" s="99"/>
      <c r="C399" s="99"/>
      <c r="D399" s="99"/>
      <c r="E399" s="99"/>
      <c r="F399" s="99"/>
      <c r="G399" s="99"/>
      <c r="H399" s="99"/>
      <c r="I399" s="99"/>
      <c r="J399" s="99"/>
    </row>
    <row r="400" spans="1:11" x14ac:dyDescent="0.25">
      <c r="A400" s="193" t="s">
        <v>23</v>
      </c>
      <c r="B400" s="191"/>
      <c r="C400" s="191"/>
      <c r="D400" s="194"/>
      <c r="E400" s="193"/>
      <c r="F400" s="195"/>
      <c r="G400" s="196"/>
      <c r="H400" s="196"/>
      <c r="I400" s="46"/>
      <c r="J400" s="46"/>
      <c r="K400" s="102"/>
    </row>
    <row r="401" spans="1:11" x14ac:dyDescent="0.25">
      <c r="A401" s="104"/>
      <c r="B401" s="104"/>
      <c r="C401" s="104"/>
      <c r="D401" s="104"/>
      <c r="E401" s="104"/>
      <c r="F401" s="104"/>
      <c r="G401" s="104"/>
      <c r="H401" s="104"/>
      <c r="I401" s="105"/>
      <c r="J401" s="105"/>
      <c r="K401" s="102"/>
    </row>
    <row r="402" spans="1:11" x14ac:dyDescent="0.25">
      <c r="A402" s="129" t="s">
        <v>31</v>
      </c>
      <c r="B402" s="130">
        <v>50</v>
      </c>
      <c r="C402" s="131" t="s">
        <v>167</v>
      </c>
      <c r="D402" s="132"/>
      <c r="E402" s="129"/>
      <c r="F402" s="131" t="s">
        <v>37</v>
      </c>
      <c r="G402" s="131"/>
      <c r="H402" s="131"/>
      <c r="I402" s="133"/>
      <c r="J402" s="133"/>
      <c r="K402" s="102"/>
    </row>
    <row r="403" spans="1:11" ht="15" customHeight="1" x14ac:dyDescent="0.25">
      <c r="A403" s="134" t="s">
        <v>32</v>
      </c>
      <c r="B403" s="362" t="s">
        <v>34</v>
      </c>
      <c r="C403" s="363"/>
      <c r="D403" s="135">
        <v>11000</v>
      </c>
      <c r="E403" s="136" t="s">
        <v>36</v>
      </c>
      <c r="F403" s="346" t="s">
        <v>268</v>
      </c>
      <c r="G403" s="341"/>
      <c r="H403" s="341"/>
      <c r="I403" s="341"/>
      <c r="J403" s="341"/>
      <c r="K403" s="197"/>
    </row>
    <row r="404" spans="1:11" x14ac:dyDescent="0.25">
      <c r="A404" s="137"/>
      <c r="B404" s="138" t="s">
        <v>35</v>
      </c>
      <c r="C404" s="139"/>
      <c r="D404" s="140">
        <v>5000</v>
      </c>
      <c r="E404" s="141" t="s">
        <v>36</v>
      </c>
      <c r="F404" s="342"/>
      <c r="G404" s="343"/>
      <c r="H404" s="343"/>
      <c r="I404" s="343"/>
      <c r="J404" s="343"/>
      <c r="K404" s="197"/>
    </row>
    <row r="405" spans="1:11" x14ac:dyDescent="0.25">
      <c r="A405" s="141" t="s">
        <v>33</v>
      </c>
      <c r="B405" s="142"/>
      <c r="C405" s="314">
        <f>E397+F397+G397</f>
        <v>85.600000000000009</v>
      </c>
      <c r="D405" s="142" t="s">
        <v>2</v>
      </c>
      <c r="E405" s="141"/>
      <c r="F405" s="344"/>
      <c r="G405" s="345"/>
      <c r="H405" s="345"/>
      <c r="I405" s="345"/>
      <c r="J405" s="345"/>
      <c r="K405" s="197"/>
    </row>
    <row r="406" spans="1:11" x14ac:dyDescent="0.25">
      <c r="H406" s="81"/>
      <c r="I406" s="82"/>
      <c r="J406" s="82"/>
      <c r="K406" s="102"/>
    </row>
    <row r="407" spans="1:11" x14ac:dyDescent="0.25">
      <c r="A407" s="272" t="s">
        <v>24</v>
      </c>
      <c r="B407" s="272"/>
      <c r="C407" s="272"/>
      <c r="D407" s="272"/>
      <c r="E407" s="272"/>
      <c r="F407" s="272"/>
      <c r="G407" s="272"/>
      <c r="H407" s="272"/>
      <c r="I407" s="277"/>
      <c r="J407" s="277"/>
      <c r="K407" s="102"/>
    </row>
    <row r="408" spans="1:11" x14ac:dyDescent="0.25">
      <c r="A408" s="103"/>
      <c r="B408" s="103"/>
      <c r="H408" s="81"/>
      <c r="I408" s="82"/>
      <c r="J408" s="82"/>
      <c r="K408" s="102"/>
    </row>
    <row r="409" spans="1:11" x14ac:dyDescent="0.25">
      <c r="H409" s="81"/>
      <c r="I409" s="82"/>
      <c r="J409" s="82"/>
      <c r="K409" s="102"/>
    </row>
    <row r="410" spans="1:11" ht="45.75" customHeight="1" thickBot="1" x14ac:dyDescent="0.3">
      <c r="A410" s="282" t="s">
        <v>236</v>
      </c>
      <c r="B410" s="318" t="s">
        <v>147</v>
      </c>
      <c r="C410" s="319"/>
      <c r="D410" s="320"/>
      <c r="E410" s="107" t="s">
        <v>6</v>
      </c>
      <c r="F410" s="107" t="s">
        <v>6</v>
      </c>
      <c r="G410" s="107" t="s">
        <v>6</v>
      </c>
      <c r="H410" s="107" t="s">
        <v>6</v>
      </c>
      <c r="I410" s="108" t="s">
        <v>122</v>
      </c>
      <c r="J410" s="108" t="s">
        <v>9</v>
      </c>
    </row>
    <row r="411" spans="1:11" ht="15.75" thickTop="1" x14ac:dyDescent="0.25">
      <c r="A411" s="104" t="s">
        <v>5</v>
      </c>
      <c r="B411" s="109" t="s">
        <v>28</v>
      </c>
      <c r="C411" s="109" t="s">
        <v>2</v>
      </c>
      <c r="D411" s="109" t="s">
        <v>3</v>
      </c>
      <c r="E411" s="109" t="s">
        <v>25</v>
      </c>
      <c r="F411" s="109" t="s">
        <v>18</v>
      </c>
      <c r="G411" s="110" t="s">
        <v>19</v>
      </c>
      <c r="H411" s="110" t="s">
        <v>121</v>
      </c>
      <c r="I411" s="146"/>
      <c r="J411" s="146"/>
    </row>
    <row r="412" spans="1:11" x14ac:dyDescent="0.25">
      <c r="A412" s="111" t="s">
        <v>232</v>
      </c>
      <c r="B412" s="148"/>
      <c r="C412" s="113">
        <v>1.7</v>
      </c>
      <c r="D412" s="148">
        <v>2</v>
      </c>
      <c r="E412" s="112">
        <v>0.28958333333333336</v>
      </c>
      <c r="F412" s="112"/>
      <c r="G412" s="112"/>
      <c r="H412" s="112">
        <f t="shared" ref="H412:H417" si="28">H413+TIME(0,D412,0)</f>
        <v>0.64236111111111105</v>
      </c>
      <c r="I412" s="5"/>
      <c r="J412" s="5"/>
    </row>
    <row r="413" spans="1:11" x14ac:dyDescent="0.25">
      <c r="A413" s="147" t="s">
        <v>114</v>
      </c>
      <c r="B413" s="111"/>
      <c r="C413" s="113">
        <v>1.3</v>
      </c>
      <c r="D413" s="148">
        <v>1</v>
      </c>
      <c r="E413" s="112">
        <f>E412+TIME(0,D413,0)</f>
        <v>0.2902777777777778</v>
      </c>
      <c r="F413" s="112"/>
      <c r="G413" s="112"/>
      <c r="H413" s="112">
        <f t="shared" si="28"/>
        <v>0.64097222222222217</v>
      </c>
      <c r="I413" s="5"/>
      <c r="J413" s="5"/>
    </row>
    <row r="414" spans="1:11" x14ac:dyDescent="0.25">
      <c r="A414" s="147" t="s">
        <v>115</v>
      </c>
      <c r="B414" s="111"/>
      <c r="C414" s="113">
        <v>2.8</v>
      </c>
      <c r="D414" s="148">
        <v>2</v>
      </c>
      <c r="E414" s="112">
        <f t="shared" ref="E414:E419" si="29">E413+TIME(0,D414,0)</f>
        <v>0.29166666666666669</v>
      </c>
      <c r="F414" s="112"/>
      <c r="G414" s="112"/>
      <c r="H414" s="112">
        <f t="shared" si="28"/>
        <v>0.64027777777777772</v>
      </c>
      <c r="I414" s="5"/>
      <c r="J414" s="5"/>
    </row>
    <row r="415" spans="1:11" x14ac:dyDescent="0.25">
      <c r="A415" s="111" t="s">
        <v>116</v>
      </c>
      <c r="B415" s="111"/>
      <c r="C415" s="113">
        <v>0.8</v>
      </c>
      <c r="D415" s="111">
        <v>1</v>
      </c>
      <c r="E415" s="112">
        <f t="shared" si="29"/>
        <v>0.29236111111111113</v>
      </c>
      <c r="F415" s="112"/>
      <c r="G415" s="112"/>
      <c r="H415" s="112">
        <f t="shared" si="28"/>
        <v>0.63888888888888884</v>
      </c>
      <c r="I415" s="5"/>
      <c r="J415" s="5"/>
    </row>
    <row r="416" spans="1:11" x14ac:dyDescent="0.25">
      <c r="A416" s="111" t="s">
        <v>117</v>
      </c>
      <c r="B416" s="111"/>
      <c r="C416" s="113">
        <v>3.5</v>
      </c>
      <c r="D416" s="111">
        <v>6</v>
      </c>
      <c r="E416" s="112">
        <f t="shared" si="29"/>
        <v>0.29652777777777778</v>
      </c>
      <c r="F416" s="112"/>
      <c r="G416" s="112"/>
      <c r="H416" s="112">
        <f t="shared" si="28"/>
        <v>0.6381944444444444</v>
      </c>
      <c r="I416" s="5"/>
      <c r="J416" s="5"/>
    </row>
    <row r="417" spans="1:11" x14ac:dyDescent="0.25">
      <c r="A417" s="111" t="s">
        <v>148</v>
      </c>
      <c r="B417" s="111"/>
      <c r="C417" s="113">
        <v>1.3</v>
      </c>
      <c r="D417" s="111">
        <v>2</v>
      </c>
      <c r="E417" s="112">
        <f t="shared" si="29"/>
        <v>0.29791666666666666</v>
      </c>
      <c r="F417" s="112"/>
      <c r="G417" s="112"/>
      <c r="H417" s="112">
        <f t="shared" si="28"/>
        <v>0.63402777777777775</v>
      </c>
      <c r="I417" s="5"/>
      <c r="J417" s="5"/>
    </row>
    <row r="418" spans="1:11" x14ac:dyDescent="0.25">
      <c r="A418" s="111" t="s">
        <v>149</v>
      </c>
      <c r="B418" s="111"/>
      <c r="C418" s="113">
        <v>1</v>
      </c>
      <c r="D418" s="111">
        <v>1</v>
      </c>
      <c r="E418" s="112">
        <f t="shared" si="29"/>
        <v>0.2986111111111111</v>
      </c>
      <c r="F418" s="112"/>
      <c r="G418" s="112"/>
      <c r="H418" s="112">
        <f>H419+TIME(0,D418,0)</f>
        <v>0.63263888888888886</v>
      </c>
      <c r="I418" s="5"/>
      <c r="J418" s="5"/>
    </row>
    <row r="419" spans="1:11" x14ac:dyDescent="0.25">
      <c r="A419" s="163" t="s">
        <v>145</v>
      </c>
      <c r="B419" s="109"/>
      <c r="C419" s="162">
        <v>0.8</v>
      </c>
      <c r="D419" s="163">
        <v>2</v>
      </c>
      <c r="E419" s="164">
        <f t="shared" si="29"/>
        <v>0.3</v>
      </c>
      <c r="F419" s="164"/>
      <c r="G419" s="164"/>
      <c r="H419" s="299">
        <v>0.63194444444444442</v>
      </c>
      <c r="I419" s="183"/>
      <c r="J419" s="183"/>
    </row>
    <row r="420" spans="1:11" x14ac:dyDescent="0.25">
      <c r="A420" s="13" t="s">
        <v>29</v>
      </c>
      <c r="B420" s="165">
        <f>SUM(B413:B418)</f>
        <v>0</v>
      </c>
      <c r="C420" s="119"/>
      <c r="D420" s="166"/>
      <c r="E420" s="117">
        <f>E419-E412</f>
        <v>1.041666666666663E-2</v>
      </c>
      <c r="F420" s="117"/>
      <c r="G420" s="117"/>
      <c r="H420" s="117">
        <f>H412-H419</f>
        <v>1.041666666666663E-2</v>
      </c>
      <c r="I420" s="7"/>
      <c r="J420" s="7"/>
    </row>
    <row r="421" spans="1:11" x14ac:dyDescent="0.25">
      <c r="A421" s="13" t="s">
        <v>166</v>
      </c>
      <c r="B421" s="118"/>
      <c r="C421" s="119"/>
      <c r="D421" s="120"/>
      <c r="E421" s="121">
        <f>SUM(C412:C419)</f>
        <v>13.200000000000001</v>
      </c>
      <c r="F421" s="192"/>
      <c r="G421" s="192"/>
      <c r="H421" s="121">
        <f>SUM(C412:C419)</f>
        <v>13.200000000000001</v>
      </c>
      <c r="I421" s="7"/>
      <c r="J421" s="7"/>
    </row>
    <row r="422" spans="1:11" x14ac:dyDescent="0.25">
      <c r="I422" s="82"/>
      <c r="J422" s="82"/>
    </row>
    <row r="423" spans="1:1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</row>
    <row r="424" spans="1:11" x14ac:dyDescent="0.25">
      <c r="A424" s="271" t="s">
        <v>234</v>
      </c>
      <c r="B424" s="272"/>
      <c r="C424" s="272"/>
      <c r="D424" s="273"/>
      <c r="E424" s="271"/>
      <c r="F424" s="274"/>
      <c r="G424" s="275"/>
      <c r="H424" s="275"/>
      <c r="I424" s="276"/>
      <c r="J424" s="276"/>
      <c r="K424" s="102"/>
    </row>
    <row r="425" spans="1:11" x14ac:dyDescent="0.25">
      <c r="A425" s="104"/>
      <c r="B425" s="104"/>
      <c r="C425" s="104"/>
      <c r="D425" s="104"/>
      <c r="E425" s="104"/>
      <c r="F425" s="104"/>
      <c r="G425" s="104"/>
      <c r="H425" s="104"/>
      <c r="I425" s="105"/>
      <c r="J425" s="105"/>
      <c r="K425" s="102"/>
    </row>
    <row r="426" spans="1:11" x14ac:dyDescent="0.25">
      <c r="A426" s="129" t="s">
        <v>31</v>
      </c>
      <c r="B426" s="130">
        <v>30</v>
      </c>
      <c r="C426" s="131" t="s">
        <v>167</v>
      </c>
      <c r="D426" s="132"/>
      <c r="E426" s="129"/>
      <c r="F426" s="131" t="s">
        <v>37</v>
      </c>
      <c r="G426" s="131"/>
      <c r="H426" s="131"/>
      <c r="I426" s="133"/>
      <c r="J426" s="133"/>
      <c r="K426" s="102"/>
    </row>
    <row r="427" spans="1:11" ht="15" customHeight="1" x14ac:dyDescent="0.25">
      <c r="A427" s="134" t="s">
        <v>32</v>
      </c>
      <c r="B427" s="362" t="s">
        <v>34</v>
      </c>
      <c r="C427" s="363"/>
      <c r="D427" s="135">
        <v>11000</v>
      </c>
      <c r="E427" s="136" t="s">
        <v>36</v>
      </c>
      <c r="F427" s="359"/>
      <c r="G427" s="341"/>
      <c r="H427" s="341"/>
      <c r="I427" s="341"/>
      <c r="J427" s="341"/>
      <c r="K427" s="197"/>
    </row>
    <row r="428" spans="1:11" x14ac:dyDescent="0.25">
      <c r="A428" s="137"/>
      <c r="B428" s="138" t="s">
        <v>35</v>
      </c>
      <c r="C428" s="139"/>
      <c r="D428" s="140">
        <v>5000</v>
      </c>
      <c r="E428" s="141" t="s">
        <v>36</v>
      </c>
      <c r="F428" s="342"/>
      <c r="G428" s="343"/>
      <c r="H428" s="343"/>
      <c r="I428" s="343"/>
      <c r="J428" s="343"/>
      <c r="K428" s="197"/>
    </row>
    <row r="429" spans="1:11" x14ac:dyDescent="0.25">
      <c r="A429" s="141" t="s">
        <v>33</v>
      </c>
      <c r="B429" s="142"/>
      <c r="C429" s="143">
        <f>E421+F421+G421+C506+E507+H421</f>
        <v>26.400000000000002</v>
      </c>
      <c r="D429" s="142" t="s">
        <v>2</v>
      </c>
      <c r="E429" s="141"/>
      <c r="F429" s="344"/>
      <c r="G429" s="345"/>
      <c r="H429" s="345"/>
      <c r="I429" s="345"/>
      <c r="J429" s="345"/>
      <c r="K429" s="197"/>
    </row>
    <row r="430" spans="1:11" x14ac:dyDescent="0.25">
      <c r="H430" s="81"/>
      <c r="I430" s="82"/>
      <c r="J430" s="82"/>
      <c r="K430" s="102"/>
    </row>
    <row r="431" spans="1:11" x14ac:dyDescent="0.25">
      <c r="A431" s="198" t="s">
        <v>27</v>
      </c>
      <c r="B431" s="198"/>
      <c r="C431" s="198"/>
      <c r="D431" s="198"/>
      <c r="E431" s="198"/>
      <c r="F431" s="198"/>
      <c r="G431" s="198"/>
      <c r="H431" s="198"/>
      <c r="I431" s="49"/>
      <c r="J431" s="49"/>
      <c r="K431" s="102"/>
    </row>
    <row r="432" spans="1:11" x14ac:dyDescent="0.25">
      <c r="A432" s="103"/>
      <c r="B432" s="103"/>
      <c r="H432" s="81"/>
      <c r="I432" s="82"/>
      <c r="J432" s="82"/>
      <c r="K432" s="102"/>
    </row>
    <row r="433" spans="1:11" ht="30.75" thickBot="1" x14ac:dyDescent="0.3">
      <c r="A433" s="286" t="s">
        <v>188</v>
      </c>
      <c r="B433" s="199"/>
      <c r="C433" s="319" t="s">
        <v>193</v>
      </c>
      <c r="D433" s="319"/>
      <c r="E433" s="319"/>
      <c r="F433" s="107" t="s">
        <v>6</v>
      </c>
      <c r="G433" s="107" t="s">
        <v>6</v>
      </c>
      <c r="H433" s="108" t="s">
        <v>9</v>
      </c>
      <c r="I433" s="108"/>
      <c r="J433" s="108"/>
      <c r="K433" s="102"/>
    </row>
    <row r="434" spans="1:11" ht="15.75" thickTop="1" x14ac:dyDescent="0.25">
      <c r="A434" s="200" t="s">
        <v>5</v>
      </c>
      <c r="B434" s="146" t="s">
        <v>65</v>
      </c>
      <c r="C434" s="109" t="s">
        <v>2</v>
      </c>
      <c r="D434" s="109" t="s">
        <v>3</v>
      </c>
      <c r="E434" s="109" t="s">
        <v>8</v>
      </c>
      <c r="F434" s="109" t="s">
        <v>18</v>
      </c>
      <c r="G434" s="110" t="s">
        <v>19</v>
      </c>
      <c r="H434" s="146"/>
      <c r="I434" s="146"/>
      <c r="J434" s="146"/>
      <c r="K434" s="102"/>
    </row>
    <row r="435" spans="1:11" x14ac:dyDescent="0.25">
      <c r="A435" s="42" t="s">
        <v>244</v>
      </c>
      <c r="B435" s="172"/>
      <c r="C435" s="153" t="s">
        <v>26</v>
      </c>
      <c r="D435" s="153" t="s">
        <v>26</v>
      </c>
      <c r="E435" s="153" t="s">
        <v>26</v>
      </c>
      <c r="F435" s="153" t="s">
        <v>26</v>
      </c>
      <c r="G435" s="153">
        <v>0.67361111111111116</v>
      </c>
      <c r="H435" s="172"/>
      <c r="I435" s="172"/>
      <c r="J435" s="172"/>
      <c r="K435" s="102"/>
    </row>
    <row r="436" spans="1:11" x14ac:dyDescent="0.25">
      <c r="A436" s="42" t="s">
        <v>245</v>
      </c>
      <c r="B436" s="172"/>
      <c r="C436" s="153" t="s">
        <v>26</v>
      </c>
      <c r="D436" s="153" t="s">
        <v>26</v>
      </c>
      <c r="E436" s="153" t="s">
        <v>26</v>
      </c>
      <c r="F436" s="153" t="s">
        <v>26</v>
      </c>
      <c r="G436" s="153">
        <v>0.67013888888888884</v>
      </c>
      <c r="H436" s="172"/>
      <c r="I436" s="172"/>
      <c r="J436" s="172"/>
      <c r="K436" s="102"/>
    </row>
    <row r="437" spans="1:11" x14ac:dyDescent="0.25">
      <c r="A437" s="287" t="s">
        <v>242</v>
      </c>
      <c r="B437" s="172"/>
      <c r="C437" s="148">
        <v>0</v>
      </c>
      <c r="D437" s="148">
        <v>0</v>
      </c>
      <c r="E437" s="247">
        <v>0.26041666666666669</v>
      </c>
      <c r="F437" s="153" t="s">
        <v>26</v>
      </c>
      <c r="G437" s="153" t="s">
        <v>26</v>
      </c>
      <c r="H437" s="172"/>
      <c r="I437" s="172"/>
      <c r="J437" s="172"/>
      <c r="K437" s="102"/>
    </row>
    <row r="438" spans="1:11" x14ac:dyDescent="0.25">
      <c r="A438" s="287" t="s">
        <v>239</v>
      </c>
      <c r="B438" s="172"/>
      <c r="C438" s="148">
        <v>1</v>
      </c>
      <c r="D438" s="148">
        <v>3</v>
      </c>
      <c r="E438" s="112">
        <f>E437+TIME(0,D438,0)</f>
        <v>0.26250000000000001</v>
      </c>
      <c r="F438" s="153" t="s">
        <v>26</v>
      </c>
      <c r="G438" s="247">
        <v>0.66666666666666663</v>
      </c>
      <c r="H438" s="172"/>
      <c r="I438" s="172"/>
      <c r="J438" s="172"/>
      <c r="K438" s="102"/>
    </row>
    <row r="439" spans="1:11" x14ac:dyDescent="0.25">
      <c r="A439" s="42" t="s">
        <v>142</v>
      </c>
      <c r="B439" s="111"/>
      <c r="C439" s="122">
        <v>13.9</v>
      </c>
      <c r="D439" s="122">
        <v>14</v>
      </c>
      <c r="E439" s="112">
        <f>E438+TIME(0,D439,0)</f>
        <v>0.27222222222222225</v>
      </c>
      <c r="F439" s="153" t="s">
        <v>26</v>
      </c>
      <c r="G439" s="153" t="s">
        <v>26</v>
      </c>
      <c r="H439" s="5"/>
      <c r="I439" s="5"/>
      <c r="J439" s="5"/>
      <c r="K439" s="102"/>
    </row>
    <row r="440" spans="1:11" x14ac:dyDescent="0.25">
      <c r="A440" s="43" t="s">
        <v>164</v>
      </c>
      <c r="B440" s="163"/>
      <c r="C440" s="162">
        <v>16.5</v>
      </c>
      <c r="D440" s="163">
        <v>14</v>
      </c>
      <c r="E440" s="164">
        <f>E439+TIME(0,D440,0)</f>
        <v>0.2819444444444445</v>
      </c>
      <c r="F440" s="183" t="s">
        <v>26</v>
      </c>
      <c r="G440" s="183" t="s">
        <v>26</v>
      </c>
      <c r="H440" s="6"/>
      <c r="I440" s="6"/>
      <c r="J440" s="6"/>
      <c r="K440" s="102"/>
    </row>
    <row r="441" spans="1:11" x14ac:dyDescent="0.25">
      <c r="A441" s="42" t="s">
        <v>245</v>
      </c>
      <c r="B441" s="111"/>
      <c r="C441" s="122">
        <v>27.5</v>
      </c>
      <c r="D441" s="122">
        <v>24</v>
      </c>
      <c r="E441" s="112">
        <f>E440+TIME(0,D441,0)</f>
        <v>0.29861111111111116</v>
      </c>
      <c r="F441" s="153" t="s">
        <v>26</v>
      </c>
      <c r="G441" s="153" t="s">
        <v>26</v>
      </c>
      <c r="H441" s="5"/>
      <c r="I441" s="5"/>
      <c r="J441" s="5"/>
      <c r="K441" s="102"/>
    </row>
    <row r="442" spans="1:11" x14ac:dyDescent="0.25">
      <c r="A442" s="42" t="s">
        <v>244</v>
      </c>
      <c r="B442" s="111"/>
      <c r="C442" s="122">
        <v>4.2</v>
      </c>
      <c r="D442" s="122">
        <v>7</v>
      </c>
      <c r="E442" s="112">
        <f t="shared" ref="E442:E448" si="30">E441+TIME(0,D442,0)</f>
        <v>0.30347222222222225</v>
      </c>
      <c r="F442" s="153" t="s">
        <v>26</v>
      </c>
      <c r="G442" s="153" t="s">
        <v>26</v>
      </c>
      <c r="H442" s="5"/>
      <c r="I442" s="5"/>
      <c r="J442" s="5"/>
      <c r="K442" s="102"/>
    </row>
    <row r="443" spans="1:11" x14ac:dyDescent="0.25">
      <c r="A443" s="287" t="s">
        <v>246</v>
      </c>
      <c r="B443" s="111"/>
      <c r="C443" s="122">
        <v>5.3</v>
      </c>
      <c r="D443" s="122">
        <v>6</v>
      </c>
      <c r="E443" s="112">
        <f t="shared" si="30"/>
        <v>0.30763888888888891</v>
      </c>
      <c r="F443" s="112">
        <f>F444+TIME(0,D444,0)</f>
        <v>0.58472222222222214</v>
      </c>
      <c r="G443" s="153" t="s">
        <v>26</v>
      </c>
      <c r="H443" s="5"/>
      <c r="I443" s="5"/>
      <c r="J443" s="5"/>
      <c r="K443" s="102"/>
    </row>
    <row r="444" spans="1:11" x14ac:dyDescent="0.25">
      <c r="A444" s="42" t="s">
        <v>243</v>
      </c>
      <c r="B444" s="111"/>
      <c r="C444" s="113">
        <v>1.9</v>
      </c>
      <c r="D444" s="111">
        <v>3</v>
      </c>
      <c r="E444" s="112">
        <f t="shared" si="30"/>
        <v>0.30972222222222223</v>
      </c>
      <c r="F444" s="112">
        <f>F445+TIME(0,D445+2,0)</f>
        <v>0.58263888888888882</v>
      </c>
      <c r="G444" s="153" t="s">
        <v>26</v>
      </c>
      <c r="H444" s="5"/>
      <c r="I444" s="5"/>
      <c r="J444" s="5"/>
      <c r="K444" s="102"/>
    </row>
    <row r="445" spans="1:11" x14ac:dyDescent="0.25">
      <c r="A445" s="42" t="s">
        <v>247</v>
      </c>
      <c r="B445" s="111"/>
      <c r="C445" s="113">
        <v>1.1000000000000001</v>
      </c>
      <c r="D445" s="111">
        <v>2</v>
      </c>
      <c r="E445" s="112">
        <f t="shared" si="30"/>
        <v>0.31111111111111112</v>
      </c>
      <c r="F445" s="112">
        <f>F447+TIME(0,D446,0)</f>
        <v>0.57986111111111105</v>
      </c>
      <c r="G445" s="153" t="s">
        <v>26</v>
      </c>
      <c r="H445" s="5"/>
      <c r="I445" s="5"/>
      <c r="J445" s="5"/>
      <c r="K445" s="102"/>
    </row>
    <row r="446" spans="1:11" x14ac:dyDescent="0.25">
      <c r="A446" s="42" t="s">
        <v>248</v>
      </c>
      <c r="B446" s="111"/>
      <c r="C446" s="113">
        <v>7</v>
      </c>
      <c r="D446" s="111">
        <v>10</v>
      </c>
      <c r="E446" s="112">
        <f t="shared" si="30"/>
        <v>0.31805555555555554</v>
      </c>
      <c r="F446" s="153" t="s">
        <v>26</v>
      </c>
      <c r="G446" s="112">
        <f>G449+TIME(0,15,0)</f>
        <v>0.65624999999999989</v>
      </c>
      <c r="H446" s="5"/>
      <c r="I446" s="5"/>
      <c r="J446" s="5"/>
      <c r="K446" s="102"/>
    </row>
    <row r="447" spans="1:11" x14ac:dyDescent="0.25">
      <c r="A447" s="42" t="s">
        <v>241</v>
      </c>
      <c r="B447" s="111"/>
      <c r="C447" s="113">
        <v>1.3</v>
      </c>
      <c r="D447" s="111">
        <v>3</v>
      </c>
      <c r="E447" s="112">
        <f t="shared" si="30"/>
        <v>0.32013888888888886</v>
      </c>
      <c r="F447" s="112">
        <f>F448+TIME(0,D448,0)</f>
        <v>0.57291666666666663</v>
      </c>
      <c r="G447" s="153" t="s">
        <v>26</v>
      </c>
      <c r="H447" s="5"/>
      <c r="I447" s="5"/>
      <c r="J447" s="5"/>
      <c r="K447" s="102"/>
    </row>
    <row r="448" spans="1:11" x14ac:dyDescent="0.25">
      <c r="A448" s="42" t="s">
        <v>240</v>
      </c>
      <c r="B448" s="111"/>
      <c r="C448" s="113">
        <v>6.9</v>
      </c>
      <c r="D448" s="111">
        <v>10</v>
      </c>
      <c r="E448" s="112">
        <f t="shared" si="30"/>
        <v>0.32708333333333328</v>
      </c>
      <c r="F448" s="112">
        <f>F450+TIME(0,D450+1,0)</f>
        <v>0.56597222222222221</v>
      </c>
      <c r="G448" s="153" t="s">
        <v>26</v>
      </c>
      <c r="H448" s="5"/>
      <c r="I448" s="5"/>
      <c r="J448" s="5"/>
      <c r="K448" s="102"/>
    </row>
    <row r="449" spans="1:11" x14ac:dyDescent="0.25">
      <c r="A449" s="42" t="s">
        <v>142</v>
      </c>
      <c r="B449" s="111"/>
      <c r="C449" s="153" t="s">
        <v>26</v>
      </c>
      <c r="D449" s="153" t="s">
        <v>26</v>
      </c>
      <c r="E449" s="153" t="s">
        <v>26</v>
      </c>
      <c r="F449" s="153" t="s">
        <v>26</v>
      </c>
      <c r="G449" s="112">
        <f>G450+TIME(0,15,0)</f>
        <v>0.64583333333333326</v>
      </c>
      <c r="H449" s="5"/>
      <c r="I449" s="5"/>
      <c r="J449" s="5"/>
      <c r="K449" s="102"/>
    </row>
    <row r="450" spans="1:11" x14ac:dyDescent="0.25">
      <c r="A450" s="43" t="s">
        <v>164</v>
      </c>
      <c r="B450" s="163"/>
      <c r="C450" s="162">
        <v>22.4</v>
      </c>
      <c r="D450" s="163">
        <v>19</v>
      </c>
      <c r="E450" s="112">
        <f>E448+TIME(0,D450,0)</f>
        <v>0.34027777777777773</v>
      </c>
      <c r="F450" s="183">
        <v>0.55208333333333337</v>
      </c>
      <c r="G450" s="183">
        <v>0.63541666666666663</v>
      </c>
      <c r="H450" s="6"/>
      <c r="I450" s="6"/>
      <c r="J450" s="6"/>
      <c r="K450" s="102"/>
    </row>
    <row r="451" spans="1:11" x14ac:dyDescent="0.25">
      <c r="A451" s="13" t="s">
        <v>165</v>
      </c>
      <c r="B451" s="118"/>
      <c r="C451" s="119"/>
      <c r="D451" s="120"/>
      <c r="E451" s="177">
        <f>E450-E437</f>
        <v>7.9861111111111049E-2</v>
      </c>
      <c r="F451" s="177">
        <f>F443-F450</f>
        <v>3.2638888888888773E-2</v>
      </c>
      <c r="G451" s="177">
        <f>G435-G450</f>
        <v>3.8194444444444531E-2</v>
      </c>
      <c r="H451" s="7"/>
      <c r="I451" s="7"/>
      <c r="J451" s="7"/>
    </row>
    <row r="452" spans="1:11" x14ac:dyDescent="0.25">
      <c r="A452" s="13" t="s">
        <v>166</v>
      </c>
      <c r="B452" s="118"/>
      <c r="C452" s="119"/>
      <c r="D452" s="120"/>
      <c r="E452" s="121">
        <f>SUM(C432:C450)</f>
        <v>109</v>
      </c>
      <c r="F452" s="121">
        <f>SUM(C443:C450)</f>
        <v>45.9</v>
      </c>
      <c r="G452" s="121">
        <f>SUM(C442:C450)</f>
        <v>50.1</v>
      </c>
      <c r="H452" s="7"/>
      <c r="I452" s="7"/>
      <c r="J452" s="7"/>
    </row>
    <row r="453" spans="1:11" x14ac:dyDescent="0.25">
      <c r="H453" s="81"/>
      <c r="I453" s="82"/>
      <c r="J453" s="82"/>
      <c r="K453" s="102"/>
    </row>
    <row r="454" spans="1:11" x14ac:dyDescent="0.25">
      <c r="A454" s="278" t="s">
        <v>187</v>
      </c>
      <c r="B454" s="198"/>
      <c r="C454" s="279"/>
      <c r="D454" s="198"/>
      <c r="E454" s="280"/>
      <c r="F454" s="280"/>
      <c r="G454" s="280"/>
      <c r="H454" s="281"/>
      <c r="I454" s="281"/>
      <c r="J454" s="281"/>
    </row>
    <row r="455" spans="1:11" x14ac:dyDescent="0.25">
      <c r="A455" s="129" t="s">
        <v>31</v>
      </c>
      <c r="B455" s="130">
        <v>8</v>
      </c>
      <c r="C455" s="131" t="s">
        <v>1</v>
      </c>
      <c r="D455" s="132"/>
      <c r="E455" s="129"/>
      <c r="F455" s="131" t="s">
        <v>37</v>
      </c>
      <c r="G455" s="131"/>
      <c r="H455" s="131"/>
      <c r="I455" s="133"/>
      <c r="J455" s="133"/>
    </row>
    <row r="456" spans="1:11" ht="15" customHeight="1" x14ac:dyDescent="0.25">
      <c r="A456" s="134" t="s">
        <v>32</v>
      </c>
      <c r="B456" s="374" t="s">
        <v>259</v>
      </c>
      <c r="C456" s="375"/>
      <c r="D456" s="375"/>
      <c r="E456" s="376"/>
      <c r="F456" s="366" t="s">
        <v>235</v>
      </c>
      <c r="G456" s="341"/>
      <c r="H456" s="341"/>
      <c r="I456" s="341"/>
      <c r="J456" s="366"/>
      <c r="K456" s="102"/>
    </row>
    <row r="457" spans="1:11" ht="49.5" customHeight="1" x14ac:dyDescent="0.25">
      <c r="A457" s="137"/>
      <c r="B457" s="377"/>
      <c r="C457" s="378"/>
      <c r="D457" s="378"/>
      <c r="E457" s="379"/>
      <c r="F457" s="342"/>
      <c r="G457" s="343"/>
      <c r="H457" s="343"/>
      <c r="I457" s="343"/>
      <c r="J457" s="342"/>
      <c r="K457" s="102"/>
    </row>
    <row r="458" spans="1:11" ht="24" customHeight="1" x14ac:dyDescent="0.25">
      <c r="A458" s="288" t="s">
        <v>33</v>
      </c>
      <c r="B458" s="142"/>
      <c r="C458" s="143">
        <f>+E452+F452+G452</f>
        <v>205</v>
      </c>
      <c r="D458" s="142" t="s">
        <v>2</v>
      </c>
      <c r="E458" s="141"/>
      <c r="F458" s="344"/>
      <c r="G458" s="345"/>
      <c r="H458" s="345"/>
      <c r="I458" s="345"/>
      <c r="J458" s="344"/>
      <c r="K458" s="102"/>
    </row>
    <row r="461" spans="1:11" x14ac:dyDescent="0.25">
      <c r="A461" s="260" t="s">
        <v>225</v>
      </c>
      <c r="B461" s="255"/>
      <c r="C461" s="255"/>
      <c r="D461" s="255"/>
      <c r="E461" s="255"/>
      <c r="F461" s="255"/>
      <c r="G461" s="255"/>
      <c r="H461" s="255"/>
      <c r="I461" s="256"/>
      <c r="J461" s="256"/>
    </row>
    <row r="463" spans="1:11" ht="30.75" customHeight="1" thickBot="1" x14ac:dyDescent="0.3">
      <c r="A463" s="286" t="s">
        <v>269</v>
      </c>
      <c r="B463" s="318" t="s">
        <v>151</v>
      </c>
      <c r="C463" s="319"/>
      <c r="D463" s="320"/>
      <c r="E463" s="107" t="s">
        <v>6</v>
      </c>
      <c r="F463" s="107" t="s">
        <v>6</v>
      </c>
      <c r="G463" s="107" t="s">
        <v>6</v>
      </c>
      <c r="H463" s="107" t="s">
        <v>6</v>
      </c>
      <c r="I463" s="108" t="s">
        <v>122</v>
      </c>
      <c r="J463" s="108" t="s">
        <v>9</v>
      </c>
    </row>
    <row r="464" spans="1:11" ht="15.75" thickTop="1" x14ac:dyDescent="0.25">
      <c r="A464" s="104" t="s">
        <v>5</v>
      </c>
      <c r="B464" s="109" t="s">
        <v>28</v>
      </c>
      <c r="C464" s="109" t="s">
        <v>2</v>
      </c>
      <c r="D464" s="109" t="s">
        <v>3</v>
      </c>
      <c r="E464" s="109" t="s">
        <v>8</v>
      </c>
      <c r="F464" s="109" t="s">
        <v>18</v>
      </c>
      <c r="G464" s="110" t="s">
        <v>19</v>
      </c>
      <c r="H464" s="110" t="s">
        <v>121</v>
      </c>
      <c r="I464" s="146"/>
      <c r="J464" s="146"/>
    </row>
    <row r="465" spans="1:10" x14ac:dyDescent="0.25">
      <c r="A465" s="111" t="s">
        <v>152</v>
      </c>
      <c r="B465" s="148" t="s">
        <v>163</v>
      </c>
      <c r="C465" s="148"/>
      <c r="D465" s="148">
        <v>1</v>
      </c>
      <c r="E465" s="112">
        <v>0.33194444444444443</v>
      </c>
      <c r="F465" s="148"/>
      <c r="G465" s="148"/>
      <c r="H465" s="172"/>
      <c r="I465" s="172"/>
      <c r="J465" s="172"/>
    </row>
    <row r="466" spans="1:10" x14ac:dyDescent="0.25">
      <c r="A466" s="111" t="s">
        <v>153</v>
      </c>
      <c r="B466" s="148" t="s">
        <v>163</v>
      </c>
      <c r="C466" s="148">
        <v>0.4</v>
      </c>
      <c r="D466" s="148">
        <v>1</v>
      </c>
      <c r="E466" s="112">
        <f t="shared" ref="E466:E476" si="31">E465+TIME(0,D466,0)</f>
        <v>0.33263888888888887</v>
      </c>
      <c r="F466" s="148"/>
      <c r="G466" s="148"/>
      <c r="H466" s="172"/>
      <c r="I466" s="172"/>
      <c r="J466" s="172"/>
    </row>
    <row r="467" spans="1:10" x14ac:dyDescent="0.25">
      <c r="A467" s="111" t="s">
        <v>154</v>
      </c>
      <c r="B467" s="148" t="s">
        <v>163</v>
      </c>
      <c r="C467" s="148">
        <v>0.4</v>
      </c>
      <c r="D467" s="148">
        <v>1</v>
      </c>
      <c r="E467" s="112">
        <f t="shared" si="31"/>
        <v>0.33333333333333331</v>
      </c>
      <c r="F467" s="148"/>
      <c r="G467" s="148"/>
      <c r="H467" s="172"/>
      <c r="I467" s="172"/>
      <c r="J467" s="172"/>
    </row>
    <row r="468" spans="1:10" x14ac:dyDescent="0.25">
      <c r="A468" s="111" t="s">
        <v>155</v>
      </c>
      <c r="B468" s="148" t="s">
        <v>163</v>
      </c>
      <c r="C468" s="148">
        <v>0.3</v>
      </c>
      <c r="D468" s="148">
        <v>1</v>
      </c>
      <c r="E468" s="112">
        <f t="shared" si="31"/>
        <v>0.33402777777777776</v>
      </c>
      <c r="F468" s="148"/>
      <c r="G468" s="148"/>
      <c r="H468" s="172"/>
      <c r="I468" s="172"/>
      <c r="J468" s="172"/>
    </row>
    <row r="469" spans="1:10" x14ac:dyDescent="0.25">
      <c r="A469" s="111" t="s">
        <v>156</v>
      </c>
      <c r="B469" s="148" t="s">
        <v>163</v>
      </c>
      <c r="C469" s="148">
        <v>0.2</v>
      </c>
      <c r="D469" s="148">
        <v>1</v>
      </c>
      <c r="E469" s="112">
        <f t="shared" si="31"/>
        <v>0.3347222222222222</v>
      </c>
      <c r="F469" s="148"/>
      <c r="G469" s="148"/>
      <c r="H469" s="172"/>
      <c r="I469" s="172"/>
      <c r="J469" s="172"/>
    </row>
    <row r="470" spans="1:10" x14ac:dyDescent="0.25">
      <c r="A470" s="111" t="s">
        <v>157</v>
      </c>
      <c r="B470" s="148" t="s">
        <v>163</v>
      </c>
      <c r="C470" s="148">
        <v>0.8</v>
      </c>
      <c r="D470" s="148">
        <v>1</v>
      </c>
      <c r="E470" s="112">
        <f t="shared" si="31"/>
        <v>0.33541666666666664</v>
      </c>
      <c r="F470" s="148"/>
      <c r="G470" s="148"/>
      <c r="H470" s="172"/>
      <c r="I470" s="172"/>
      <c r="J470" s="172"/>
    </row>
    <row r="471" spans="1:10" x14ac:dyDescent="0.25">
      <c r="A471" s="111" t="s">
        <v>158</v>
      </c>
      <c r="B471" s="148" t="s">
        <v>163</v>
      </c>
      <c r="C471" s="148">
        <v>1</v>
      </c>
      <c r="D471" s="148">
        <v>2</v>
      </c>
      <c r="E471" s="112">
        <f t="shared" si="31"/>
        <v>0.33680555555555552</v>
      </c>
      <c r="F471" s="148"/>
      <c r="G471" s="148"/>
      <c r="H471" s="172"/>
      <c r="I471" s="172"/>
      <c r="J471" s="172"/>
    </row>
    <row r="472" spans="1:10" x14ac:dyDescent="0.25">
      <c r="A472" s="111" t="s">
        <v>159</v>
      </c>
      <c r="B472" s="148" t="s">
        <v>163</v>
      </c>
      <c r="C472" s="148">
        <v>0.1</v>
      </c>
      <c r="D472" s="148">
        <v>1</v>
      </c>
      <c r="E472" s="112">
        <f t="shared" si="31"/>
        <v>0.33749999999999997</v>
      </c>
      <c r="F472" s="148"/>
      <c r="G472" s="148"/>
      <c r="H472" s="172"/>
      <c r="I472" s="172"/>
      <c r="J472" s="172"/>
    </row>
    <row r="473" spans="1:10" x14ac:dyDescent="0.25">
      <c r="A473" s="147" t="s">
        <v>150</v>
      </c>
      <c r="B473" s="148" t="s">
        <v>163</v>
      </c>
      <c r="C473" s="148">
        <v>0.3</v>
      </c>
      <c r="D473" s="148">
        <v>1</v>
      </c>
      <c r="E473" s="112">
        <f t="shared" si="31"/>
        <v>0.33819444444444441</v>
      </c>
      <c r="F473" s="148"/>
      <c r="G473" s="148"/>
      <c r="H473" s="172"/>
      <c r="I473" s="172"/>
      <c r="J473" s="172"/>
    </row>
    <row r="474" spans="1:10" x14ac:dyDescent="0.25">
      <c r="A474" s="111" t="s">
        <v>160</v>
      </c>
      <c r="B474" s="148" t="s">
        <v>163</v>
      </c>
      <c r="C474" s="111">
        <v>0.1</v>
      </c>
      <c r="D474" s="111">
        <v>1</v>
      </c>
      <c r="E474" s="112">
        <f t="shared" si="31"/>
        <v>0.33888888888888885</v>
      </c>
      <c r="F474" s="153"/>
      <c r="G474" s="153"/>
      <c r="H474" s="5"/>
      <c r="I474" s="5"/>
      <c r="J474" s="5"/>
    </row>
    <row r="475" spans="1:10" x14ac:dyDescent="0.25">
      <c r="A475" s="111" t="s">
        <v>161</v>
      </c>
      <c r="B475" s="148" t="s">
        <v>163</v>
      </c>
      <c r="C475" s="111">
        <v>0.5</v>
      </c>
      <c r="D475" s="111">
        <v>2</v>
      </c>
      <c r="E475" s="112">
        <f t="shared" si="31"/>
        <v>0.34027777777777773</v>
      </c>
      <c r="F475" s="153"/>
      <c r="G475" s="153"/>
      <c r="H475" s="5"/>
      <c r="I475" s="5"/>
      <c r="J475" s="5"/>
    </row>
    <row r="476" spans="1:10" x14ac:dyDescent="0.25">
      <c r="A476" s="111" t="s">
        <v>162</v>
      </c>
      <c r="B476" s="148" t="s">
        <v>163</v>
      </c>
      <c r="C476" s="113">
        <v>0.4</v>
      </c>
      <c r="D476" s="111">
        <v>1</v>
      </c>
      <c r="E476" s="112">
        <f t="shared" si="31"/>
        <v>0.34097222222222218</v>
      </c>
      <c r="F476" s="112"/>
      <c r="G476" s="112"/>
      <c r="H476" s="5"/>
      <c r="I476" s="5"/>
      <c r="J476" s="5"/>
    </row>
    <row r="477" spans="1:10" x14ac:dyDescent="0.25">
      <c r="A477" s="13" t="s">
        <v>29</v>
      </c>
      <c r="B477" s="165"/>
      <c r="C477" s="119">
        <f>SUM(C466:C476)</f>
        <v>4.5</v>
      </c>
      <c r="D477" s="166"/>
      <c r="E477" s="117">
        <f>E476-E465</f>
        <v>9.0277777777777457E-3</v>
      </c>
      <c r="F477" s="117"/>
      <c r="G477" s="117"/>
      <c r="H477" s="7"/>
      <c r="I477" s="7"/>
      <c r="J477" s="7"/>
    </row>
    <row r="478" spans="1:10" x14ac:dyDescent="0.25">
      <c r="A478" s="13" t="s">
        <v>166</v>
      </c>
      <c r="B478" s="118"/>
      <c r="C478" s="119"/>
      <c r="D478" s="120"/>
      <c r="E478" s="121">
        <f>SUM(C477)</f>
        <v>4.5</v>
      </c>
      <c r="F478" s="192"/>
      <c r="G478" s="192"/>
      <c r="H478" s="7"/>
      <c r="I478" s="7"/>
      <c r="J478" s="7"/>
    </row>
    <row r="480" spans="1:10" x14ac:dyDescent="0.25">
      <c r="A480" s="261" t="s">
        <v>226</v>
      </c>
      <c r="B480" s="255"/>
      <c r="C480" s="257"/>
      <c r="D480" s="255"/>
      <c r="E480" s="258"/>
      <c r="F480" s="258"/>
      <c r="G480" s="258"/>
      <c r="H480" s="259"/>
      <c r="I480" s="259"/>
      <c r="J480" s="259"/>
    </row>
    <row r="481" spans="1:10" x14ac:dyDescent="0.25">
      <c r="A481" s="104"/>
      <c r="B481" s="104"/>
      <c r="C481" s="104"/>
      <c r="D481" s="104"/>
      <c r="E481" s="104"/>
      <c r="F481" s="104"/>
      <c r="G481" s="104"/>
      <c r="H481" s="104"/>
      <c r="I481" s="105"/>
      <c r="J481" s="105"/>
    </row>
    <row r="482" spans="1:10" x14ac:dyDescent="0.25">
      <c r="A482" s="129" t="s">
        <v>31</v>
      </c>
      <c r="B482" s="130">
        <v>35</v>
      </c>
      <c r="C482" s="131" t="s">
        <v>1</v>
      </c>
      <c r="D482" s="132"/>
      <c r="E482" s="129"/>
      <c r="F482" s="131" t="s">
        <v>37</v>
      </c>
      <c r="G482" s="131"/>
      <c r="H482" s="131"/>
      <c r="I482" s="133"/>
      <c r="J482" s="133"/>
    </row>
    <row r="483" spans="1:10" ht="15" customHeight="1" x14ac:dyDescent="0.25">
      <c r="A483" s="134" t="s">
        <v>32</v>
      </c>
      <c r="B483" s="362" t="s">
        <v>34</v>
      </c>
      <c r="C483" s="363"/>
      <c r="D483" s="135">
        <v>11000</v>
      </c>
      <c r="E483" s="136" t="s">
        <v>36</v>
      </c>
      <c r="F483" s="367" t="s">
        <v>227</v>
      </c>
      <c r="G483" s="368"/>
      <c r="H483" s="368"/>
      <c r="I483" s="368"/>
      <c r="J483" s="368"/>
    </row>
    <row r="484" spans="1:10" x14ac:dyDescent="0.25">
      <c r="A484" s="137"/>
      <c r="B484" s="138" t="s">
        <v>35</v>
      </c>
      <c r="C484" s="139"/>
      <c r="D484" s="140">
        <v>5000</v>
      </c>
      <c r="E484" s="141" t="s">
        <v>36</v>
      </c>
      <c r="F484" s="369"/>
      <c r="G484" s="370"/>
      <c r="H484" s="370"/>
      <c r="I484" s="370"/>
      <c r="J484" s="370"/>
    </row>
    <row r="485" spans="1:10" x14ac:dyDescent="0.25">
      <c r="A485" s="141" t="s">
        <v>33</v>
      </c>
      <c r="B485" s="142"/>
      <c r="C485" s="143">
        <f>E478+F478+G478</f>
        <v>4.5</v>
      </c>
      <c r="D485" s="142" t="s">
        <v>2</v>
      </c>
      <c r="E485" s="141"/>
      <c r="F485" s="369"/>
      <c r="G485" s="370"/>
      <c r="H485" s="370"/>
      <c r="I485" s="370"/>
      <c r="J485" s="370"/>
    </row>
  </sheetData>
  <mergeCells count="41">
    <mergeCell ref="F235:J235"/>
    <mergeCell ref="J456:J458"/>
    <mergeCell ref="F483:J485"/>
    <mergeCell ref="B483:C483"/>
    <mergeCell ref="B199:D199"/>
    <mergeCell ref="B456:E457"/>
    <mergeCell ref="B463:D463"/>
    <mergeCell ref="F427:J429"/>
    <mergeCell ref="B403:C403"/>
    <mergeCell ref="F456:I458"/>
    <mergeCell ref="B339:C339"/>
    <mergeCell ref="B347:D347"/>
    <mergeCell ref="F159:J161"/>
    <mergeCell ref="F304:J306"/>
    <mergeCell ref="F373:J375"/>
    <mergeCell ref="C433:E433"/>
    <mergeCell ref="F275:J275"/>
    <mergeCell ref="F376:J376"/>
    <mergeCell ref="F307:J307"/>
    <mergeCell ref="A307:E307"/>
    <mergeCell ref="B275:C275"/>
    <mergeCell ref="F272:J274"/>
    <mergeCell ref="B381:D381"/>
    <mergeCell ref="B373:C373"/>
    <mergeCell ref="F403:J405"/>
    <mergeCell ref="F339:J341"/>
    <mergeCell ref="B410:D410"/>
    <mergeCell ref="B427:C427"/>
    <mergeCell ref="B124:D124"/>
    <mergeCell ref="B166:D166"/>
    <mergeCell ref="B239:D239"/>
    <mergeCell ref="B312:D312"/>
    <mergeCell ref="B280:D280"/>
    <mergeCell ref="B159:C159"/>
    <mergeCell ref="B233:C233"/>
    <mergeCell ref="B272:C272"/>
    <mergeCell ref="B304:C304"/>
    <mergeCell ref="B176:D176"/>
    <mergeCell ref="B254:D254"/>
    <mergeCell ref="B269:D269"/>
    <mergeCell ref="B135:D135"/>
  </mergeCells>
  <pageMargins left="0.7" right="0.7" top="0.75" bottom="0.75" header="0.3" footer="0.3"/>
  <pageSetup paperSize="9" scale="64" fitToHeight="0" orientation="portrait" horizontalDpi="4294967293" verticalDpi="300" r:id="rId1"/>
  <rowBreaks count="11" manualBreakCount="11">
    <brk id="67" max="9" man="1"/>
    <brk id="120" max="9" man="1"/>
    <brk id="163" max="9" man="1"/>
    <brk id="235" max="9" man="1"/>
    <brk id="276" max="9" man="1"/>
    <brk id="308" max="9" man="1"/>
    <brk id="343" max="9" man="1"/>
    <brk id="377" max="9" man="1"/>
    <brk id="406" max="9" man="1"/>
    <brk id="430" max="9" man="1"/>
    <brk id="4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5"/>
  <sheetViews>
    <sheetView workbookViewId="0">
      <selection activeCell="F10" sqref="F10"/>
    </sheetView>
  </sheetViews>
  <sheetFormatPr defaultRowHeight="15" x14ac:dyDescent="0.25"/>
  <cols>
    <col min="2" max="2" width="15.7109375" style="14" customWidth="1"/>
    <col min="3" max="3" width="15.42578125" style="14" customWidth="1"/>
    <col min="4" max="5" width="16.7109375" style="14" customWidth="1"/>
    <col min="6" max="11" width="17.85546875" style="14" customWidth="1"/>
    <col min="12" max="12" width="16" customWidth="1"/>
  </cols>
  <sheetData>
    <row r="2" spans="2:11" x14ac:dyDescent="0.25">
      <c r="B2" s="30"/>
      <c r="C2" s="36"/>
      <c r="D2" s="29"/>
      <c r="E2" s="29"/>
      <c r="F2" s="29"/>
      <c r="G2" s="29"/>
      <c r="H2" s="31"/>
      <c r="I2"/>
      <c r="J2"/>
      <c r="K2"/>
    </row>
    <row r="3" spans="2:11" x14ac:dyDescent="0.25">
      <c r="B3" s="15" t="s">
        <v>67</v>
      </c>
    </row>
    <row r="5" spans="2:11" s="3" customFormat="1" ht="60" x14ac:dyDescent="0.25">
      <c r="B5" s="51" t="s">
        <v>39</v>
      </c>
      <c r="C5" s="50" t="s">
        <v>189</v>
      </c>
      <c r="D5" s="51" t="s">
        <v>66</v>
      </c>
      <c r="E5" s="51" t="s">
        <v>191</v>
      </c>
      <c r="F5" s="74" t="s">
        <v>40</v>
      </c>
      <c r="G5" s="74" t="s">
        <v>64</v>
      </c>
      <c r="H5" s="51" t="s">
        <v>61</v>
      </c>
      <c r="I5" s="51" t="s">
        <v>62</v>
      </c>
      <c r="J5" s="51" t="s">
        <v>56</v>
      </c>
      <c r="K5" s="61" t="s">
        <v>63</v>
      </c>
    </row>
    <row r="6" spans="2:11" s="3" customFormat="1" ht="15.75" thickBot="1" x14ac:dyDescent="0.3">
      <c r="B6" s="17"/>
      <c r="C6" s="17"/>
      <c r="D6" s="17"/>
      <c r="E6" s="17"/>
      <c r="F6" s="66"/>
      <c r="G6" s="66"/>
      <c r="H6" s="17"/>
      <c r="I6" s="17"/>
      <c r="J6" s="17"/>
      <c r="K6" s="75"/>
    </row>
    <row r="7" spans="2:11" ht="15.75" thickTop="1" x14ac:dyDescent="0.25">
      <c r="B7" s="52" t="s">
        <v>7</v>
      </c>
      <c r="C7" s="53" t="s">
        <v>263</v>
      </c>
      <c r="D7" s="54">
        <f>[1]Relacije!C161</f>
        <v>45.379999999999995</v>
      </c>
      <c r="E7" s="72">
        <f>[1]Relacije!B158</f>
        <v>50</v>
      </c>
      <c r="F7" s="67"/>
      <c r="G7" s="67"/>
      <c r="H7" s="70">
        <v>190</v>
      </c>
      <c r="I7" s="71">
        <f t="shared" ref="I7:I16" si="0">H7*F7</f>
        <v>0</v>
      </c>
      <c r="J7" s="71">
        <f>I7*0.095</f>
        <v>0</v>
      </c>
      <c r="K7" s="76">
        <f>J7+I7</f>
        <v>0</v>
      </c>
    </row>
    <row r="8" spans="2:11" x14ac:dyDescent="0.25">
      <c r="B8" s="52" t="s">
        <v>10</v>
      </c>
      <c r="C8" s="53" t="s">
        <v>265</v>
      </c>
      <c r="D8" s="54">
        <f>[1]Relacije!C235</f>
        <v>181.47</v>
      </c>
      <c r="E8" s="72">
        <f>[1]Relacije!B232</f>
        <v>50</v>
      </c>
      <c r="F8" s="68"/>
      <c r="G8" s="68"/>
      <c r="H8" s="70">
        <v>190</v>
      </c>
      <c r="I8" s="71">
        <f t="shared" si="0"/>
        <v>0</v>
      </c>
      <c r="J8" s="71">
        <f t="shared" ref="J8:J16" si="1">I8*0.095</f>
        <v>0</v>
      </c>
      <c r="K8" s="76">
        <f t="shared" ref="K8:K16" si="2">J8+I8</f>
        <v>0</v>
      </c>
    </row>
    <row r="9" spans="2:11" x14ac:dyDescent="0.25">
      <c r="B9" s="52" t="s">
        <v>12</v>
      </c>
      <c r="C9" s="53" t="s">
        <v>266</v>
      </c>
      <c r="D9" s="54">
        <f>[1]Relacije!C274</f>
        <v>73.099999999999994</v>
      </c>
      <c r="E9" s="72">
        <f>[1]Relacije!B271</f>
        <v>30</v>
      </c>
      <c r="F9" s="68"/>
      <c r="G9" s="68"/>
      <c r="H9" s="70">
        <v>190</v>
      </c>
      <c r="I9" s="71">
        <f t="shared" si="0"/>
        <v>0</v>
      </c>
      <c r="J9" s="71">
        <f t="shared" si="1"/>
        <v>0</v>
      </c>
      <c r="K9" s="76">
        <f t="shared" si="2"/>
        <v>0</v>
      </c>
    </row>
    <row r="10" spans="2:11" x14ac:dyDescent="0.25">
      <c r="B10" s="52" t="s">
        <v>14</v>
      </c>
      <c r="C10" s="53">
        <v>4</v>
      </c>
      <c r="D10" s="54">
        <f>[1]Relacije!C306</f>
        <v>95.3</v>
      </c>
      <c r="E10" s="72">
        <f>[1]Relacije!B303</f>
        <v>50</v>
      </c>
      <c r="F10" s="68"/>
      <c r="G10" s="68"/>
      <c r="H10" s="70">
        <v>190</v>
      </c>
      <c r="I10" s="71">
        <f t="shared" si="0"/>
        <v>0</v>
      </c>
      <c r="J10" s="71">
        <f t="shared" si="1"/>
        <v>0</v>
      </c>
      <c r="K10" s="76">
        <f t="shared" si="2"/>
        <v>0</v>
      </c>
    </row>
    <row r="11" spans="2:11" x14ac:dyDescent="0.25">
      <c r="B11" s="52" t="s">
        <v>16</v>
      </c>
      <c r="C11" s="53">
        <v>5</v>
      </c>
      <c r="D11" s="54">
        <f>[1]Relacije!C341</f>
        <v>83.4</v>
      </c>
      <c r="E11" s="72">
        <f>[1]Relacije!B338</f>
        <v>50</v>
      </c>
      <c r="F11" s="68"/>
      <c r="G11" s="68"/>
      <c r="H11" s="70">
        <v>190</v>
      </c>
      <c r="I11" s="71">
        <f t="shared" si="0"/>
        <v>0</v>
      </c>
      <c r="J11" s="71">
        <f t="shared" si="1"/>
        <v>0</v>
      </c>
      <c r="K11" s="76">
        <f t="shared" si="2"/>
        <v>0</v>
      </c>
    </row>
    <row r="12" spans="2:11" x14ac:dyDescent="0.25">
      <c r="B12" s="52" t="s">
        <v>20</v>
      </c>
      <c r="C12" s="53">
        <v>6</v>
      </c>
      <c r="D12" s="54">
        <f>[1]Relacije!C375</f>
        <v>119.19999999999999</v>
      </c>
      <c r="E12" s="72">
        <f>[1]Relacije!B372</f>
        <v>50</v>
      </c>
      <c r="F12" s="68"/>
      <c r="G12" s="68"/>
      <c r="H12" s="70">
        <v>190</v>
      </c>
      <c r="I12" s="71">
        <f t="shared" si="0"/>
        <v>0</v>
      </c>
      <c r="J12" s="71">
        <f t="shared" si="1"/>
        <v>0</v>
      </c>
      <c r="K12" s="76">
        <f t="shared" si="2"/>
        <v>0</v>
      </c>
    </row>
    <row r="13" spans="2:11" x14ac:dyDescent="0.25">
      <c r="B13" s="52" t="s">
        <v>22</v>
      </c>
      <c r="C13" s="53">
        <v>7</v>
      </c>
      <c r="D13" s="54">
        <f>[1]Relacije!C405</f>
        <v>85.600000000000009</v>
      </c>
      <c r="E13" s="72">
        <f>[1]Relacije!B402</f>
        <v>50</v>
      </c>
      <c r="F13" s="68"/>
      <c r="G13" s="68"/>
      <c r="H13" s="70">
        <v>190</v>
      </c>
      <c r="I13" s="71">
        <f t="shared" si="0"/>
        <v>0</v>
      </c>
      <c r="J13" s="71">
        <f t="shared" si="1"/>
        <v>0</v>
      </c>
      <c r="K13" s="76">
        <f t="shared" si="2"/>
        <v>0</v>
      </c>
    </row>
    <row r="14" spans="2:11" x14ac:dyDescent="0.25">
      <c r="B14" s="52" t="s">
        <v>24</v>
      </c>
      <c r="C14" s="53">
        <v>8</v>
      </c>
      <c r="D14" s="55">
        <f>[1]Relacije!C429</f>
        <v>13.200000000000001</v>
      </c>
      <c r="E14" s="73">
        <f>[1]Relacije!B426</f>
        <v>30</v>
      </c>
      <c r="F14" s="68"/>
      <c r="G14" s="68"/>
      <c r="H14" s="70">
        <v>190</v>
      </c>
      <c r="I14" s="71">
        <f t="shared" si="0"/>
        <v>0</v>
      </c>
      <c r="J14" s="71">
        <f t="shared" si="1"/>
        <v>0</v>
      </c>
      <c r="K14" s="76">
        <f t="shared" si="2"/>
        <v>0</v>
      </c>
    </row>
    <row r="15" spans="2:11" x14ac:dyDescent="0.25">
      <c r="B15" s="52" t="s">
        <v>27</v>
      </c>
      <c r="C15" s="53">
        <v>9</v>
      </c>
      <c r="D15" s="55">
        <f>[1]Relacije!C458</f>
        <v>205</v>
      </c>
      <c r="E15" s="73">
        <f>[1]Relacije!B455</f>
        <v>8</v>
      </c>
      <c r="F15" s="313"/>
      <c r="G15" s="313"/>
      <c r="H15" s="70">
        <v>190</v>
      </c>
      <c r="I15" s="71">
        <f t="shared" si="0"/>
        <v>0</v>
      </c>
      <c r="J15" s="71">
        <f t="shared" si="1"/>
        <v>0</v>
      </c>
      <c r="K15" s="76">
        <f t="shared" si="2"/>
        <v>0</v>
      </c>
    </row>
    <row r="16" spans="2:11" ht="15.75" thickBot="1" x14ac:dyDescent="0.3">
      <c r="B16" s="52" t="s">
        <v>225</v>
      </c>
      <c r="C16" s="53">
        <v>10</v>
      </c>
      <c r="D16" s="54">
        <f>[1]Relacije!C485</f>
        <v>4.5</v>
      </c>
      <c r="E16" s="72">
        <f>[1]Relacije!B482</f>
        <v>35</v>
      </c>
      <c r="F16" s="69"/>
      <c r="G16" s="69"/>
      <c r="H16" s="70">
        <v>190</v>
      </c>
      <c r="I16" s="71">
        <f t="shared" si="0"/>
        <v>0</v>
      </c>
      <c r="J16" s="71">
        <f t="shared" si="1"/>
        <v>0</v>
      </c>
      <c r="K16" s="76">
        <f t="shared" si="2"/>
        <v>0</v>
      </c>
    </row>
    <row r="17" spans="2:12" ht="15.75" thickTop="1" x14ac:dyDescent="0.25">
      <c r="B17" s="17"/>
      <c r="C17" s="56" t="s">
        <v>0</v>
      </c>
      <c r="D17" s="57">
        <f>SUM(D7:D16)</f>
        <v>906.15</v>
      </c>
      <c r="E17" s="57"/>
      <c r="F17" s="57">
        <f>SUM(F7:F16)</f>
        <v>0</v>
      </c>
      <c r="G17" s="57"/>
      <c r="H17" s="58"/>
      <c r="I17" s="58">
        <f>SUM(I7:I16)</f>
        <v>0</v>
      </c>
      <c r="J17" s="58">
        <f>I17*0.095</f>
        <v>0</v>
      </c>
      <c r="K17" s="77">
        <f>J17+I17</f>
        <v>0</v>
      </c>
    </row>
    <row r="18" spans="2:12" x14ac:dyDescent="0.25">
      <c r="H18" s="28"/>
      <c r="I18" s="28"/>
      <c r="J18" s="28"/>
      <c r="K18" s="18"/>
    </row>
    <row r="19" spans="2:12" x14ac:dyDescent="0.25">
      <c r="B19" s="15"/>
      <c r="C19" s="15"/>
      <c r="I19" s="28"/>
      <c r="J19" s="28"/>
      <c r="K19" s="28"/>
      <c r="L19" s="14"/>
    </row>
    <row r="20" spans="2:12" x14ac:dyDescent="0.25">
      <c r="B20" s="18"/>
      <c r="C20" s="18"/>
      <c r="F20" s="315"/>
      <c r="G20" s="380"/>
      <c r="L20" s="14"/>
    </row>
    <row r="21" spans="2:12" x14ac:dyDescent="0.25">
      <c r="B21" s="18"/>
      <c r="C21" s="18"/>
      <c r="F21" s="315"/>
      <c r="G21" s="380"/>
      <c r="L21" s="14"/>
    </row>
    <row r="22" spans="2:12" x14ac:dyDescent="0.25">
      <c r="B22" s="18"/>
      <c r="C22" s="18"/>
      <c r="F22" s="315"/>
      <c r="L22" s="14"/>
    </row>
    <row r="23" spans="2:12" x14ac:dyDescent="0.25">
      <c r="B23" s="18"/>
      <c r="C23" s="18"/>
      <c r="F23" s="315"/>
      <c r="G23" s="380"/>
      <c r="L23" s="14"/>
    </row>
    <row r="24" spans="2:12" x14ac:dyDescent="0.25">
      <c r="B24" s="18"/>
      <c r="C24" s="18"/>
      <c r="F24" s="315"/>
      <c r="G24" s="380"/>
      <c r="L24" s="14"/>
    </row>
    <row r="25" spans="2:12" x14ac:dyDescent="0.25">
      <c r="B25" s="18"/>
      <c r="C25" s="18"/>
      <c r="F25" s="315"/>
      <c r="G25" s="380"/>
      <c r="L25" s="14"/>
    </row>
    <row r="26" spans="2:12" x14ac:dyDescent="0.25">
      <c r="B26" s="18"/>
      <c r="C26" s="18"/>
      <c r="F26" s="315"/>
      <c r="G26" s="380"/>
      <c r="L26" s="14"/>
    </row>
    <row r="27" spans="2:12" x14ac:dyDescent="0.25">
      <c r="B27" s="18"/>
      <c r="C27" s="18"/>
      <c r="F27" s="315"/>
      <c r="G27" s="380"/>
      <c r="L27" s="14"/>
    </row>
    <row r="28" spans="2:12" x14ac:dyDescent="0.25">
      <c r="L28" s="14"/>
    </row>
    <row r="29" spans="2:12" x14ac:dyDescent="0.25">
      <c r="L29" s="14"/>
    </row>
    <row r="30" spans="2:12" x14ac:dyDescent="0.25">
      <c r="C30" s="18"/>
    </row>
    <row r="31" spans="2:12" x14ac:dyDescent="0.25">
      <c r="C31" s="15"/>
    </row>
    <row r="32" spans="2:12" x14ac:dyDescent="0.25">
      <c r="C32" s="18"/>
      <c r="D32"/>
      <c r="F32" s="316"/>
      <c r="G32"/>
      <c r="H32"/>
      <c r="I32"/>
      <c r="J32"/>
      <c r="K32"/>
    </row>
    <row r="33" spans="2:11" x14ac:dyDescent="0.25">
      <c r="C33" s="18"/>
      <c r="D33"/>
      <c r="F33" s="316"/>
      <c r="G33"/>
      <c r="H33"/>
      <c r="I33"/>
      <c r="J33"/>
      <c r="K33"/>
    </row>
    <row r="34" spans="2:11" x14ac:dyDescent="0.25">
      <c r="C34" s="18"/>
      <c r="D34"/>
      <c r="F34" s="316"/>
      <c r="G34"/>
      <c r="H34"/>
      <c r="I34"/>
      <c r="J34"/>
      <c r="K34"/>
    </row>
    <row r="35" spans="2:11" x14ac:dyDescent="0.25">
      <c r="C35" s="18"/>
      <c r="D35"/>
      <c r="F35" s="316"/>
      <c r="G35"/>
      <c r="H35"/>
      <c r="I35"/>
      <c r="J35"/>
      <c r="K35"/>
    </row>
    <row r="36" spans="2:11" x14ac:dyDescent="0.25">
      <c r="D36"/>
      <c r="F36" s="316"/>
      <c r="G36"/>
    </row>
    <row r="37" spans="2:11" x14ac:dyDescent="0.25">
      <c r="D37"/>
      <c r="F37" s="316"/>
      <c r="G37"/>
    </row>
    <row r="38" spans="2:11" x14ac:dyDescent="0.25">
      <c r="D38"/>
      <c r="F38" s="316"/>
      <c r="G38"/>
    </row>
    <row r="39" spans="2:11" x14ac:dyDescent="0.25">
      <c r="B39" s="15"/>
      <c r="D39"/>
      <c r="F39"/>
      <c r="G39"/>
    </row>
    <row r="40" spans="2:11" x14ac:dyDescent="0.25">
      <c r="B40" s="15"/>
      <c r="D40"/>
      <c r="E40"/>
      <c r="F40"/>
      <c r="G40"/>
    </row>
    <row r="41" spans="2:11" x14ac:dyDescent="0.25">
      <c r="D41"/>
      <c r="E41"/>
      <c r="F41"/>
      <c r="G41"/>
    </row>
    <row r="42" spans="2:11" x14ac:dyDescent="0.25">
      <c r="D42"/>
      <c r="E42"/>
      <c r="F42"/>
      <c r="G42"/>
    </row>
    <row r="43" spans="2:11" x14ac:dyDescent="0.25">
      <c r="B43"/>
      <c r="D43"/>
      <c r="E43"/>
      <c r="F43"/>
      <c r="G43"/>
    </row>
    <row r="44" spans="2:11" x14ac:dyDescent="0.25">
      <c r="B44"/>
      <c r="D44"/>
      <c r="E44"/>
      <c r="F44"/>
      <c r="G44"/>
    </row>
    <row r="45" spans="2:11" x14ac:dyDescent="0.25">
      <c r="B45"/>
      <c r="D45"/>
      <c r="E45"/>
      <c r="F45"/>
      <c r="G45"/>
    </row>
    <row r="46" spans="2:11" x14ac:dyDescent="0.25">
      <c r="B46"/>
      <c r="D46"/>
      <c r="E46"/>
      <c r="F46"/>
      <c r="G46"/>
    </row>
    <row r="47" spans="2:11" x14ac:dyDescent="0.25">
      <c r="B47"/>
      <c r="D47"/>
      <c r="E47"/>
      <c r="F47"/>
      <c r="G47"/>
    </row>
    <row r="48" spans="2:11" x14ac:dyDescent="0.25">
      <c r="B48"/>
      <c r="D48"/>
      <c r="E48"/>
      <c r="F48"/>
      <c r="G48"/>
    </row>
    <row r="49" spans="2:11" x14ac:dyDescent="0.25">
      <c r="B49"/>
      <c r="D49"/>
      <c r="E49"/>
      <c r="F49"/>
      <c r="G49"/>
    </row>
    <row r="50" spans="2:11" x14ac:dyDescent="0.25">
      <c r="B50"/>
      <c r="C50"/>
      <c r="D50"/>
      <c r="E50"/>
      <c r="F50"/>
      <c r="G50"/>
      <c r="H50"/>
    </row>
    <row r="51" spans="2:11" x14ac:dyDescent="0.25">
      <c r="B51"/>
      <c r="C51"/>
      <c r="D51"/>
      <c r="E51"/>
      <c r="F51"/>
      <c r="G51"/>
      <c r="H51"/>
      <c r="I51"/>
      <c r="J51"/>
      <c r="K51"/>
    </row>
    <row r="52" spans="2:1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D53"/>
      <c r="E53"/>
      <c r="F53"/>
      <c r="G53"/>
      <c r="H53"/>
      <c r="I53"/>
      <c r="J53"/>
      <c r="K53"/>
    </row>
    <row r="54" spans="2:11" x14ac:dyDescent="0.25">
      <c r="B54"/>
      <c r="C54"/>
      <c r="D54"/>
      <c r="E54"/>
      <c r="F54"/>
      <c r="G54"/>
      <c r="H54"/>
      <c r="I54"/>
      <c r="J54"/>
      <c r="K54"/>
    </row>
    <row r="55" spans="2:11" x14ac:dyDescent="0.25">
      <c r="B55"/>
      <c r="C55"/>
      <c r="D55"/>
      <c r="E55"/>
      <c r="F55"/>
      <c r="G55"/>
      <c r="H55"/>
      <c r="I55"/>
      <c r="J55"/>
      <c r="K55"/>
    </row>
  </sheetData>
  <protectedRanges>
    <protectedRange sqref="C2:E2" name="Obseg1_1"/>
  </protectedRanges>
  <mergeCells count="3">
    <mergeCell ref="G20:G21"/>
    <mergeCell ref="G23:G24"/>
    <mergeCell ref="G25:G2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22" workbookViewId="0">
      <selection activeCell="C10" sqref="C10"/>
    </sheetView>
  </sheetViews>
  <sheetFormatPr defaultRowHeight="15" x14ac:dyDescent="0.25"/>
  <cols>
    <col min="1" max="1" width="31.85546875" customWidth="1"/>
    <col min="2" max="2" width="14" customWidth="1"/>
    <col min="3" max="3" width="17.28515625" bestFit="1" customWidth="1"/>
    <col min="4" max="4" width="15.140625" customWidth="1"/>
    <col min="5" max="5" width="16.5703125" customWidth="1"/>
  </cols>
  <sheetData>
    <row r="1" spans="1:5" x14ac:dyDescent="0.25">
      <c r="A1" t="s">
        <v>273</v>
      </c>
      <c r="B1" t="s">
        <v>274</v>
      </c>
    </row>
    <row r="3" spans="1:5" x14ac:dyDescent="0.25">
      <c r="A3" s="383" t="s">
        <v>275</v>
      </c>
    </row>
    <row r="5" spans="1:5" ht="15.75" thickBot="1" x14ac:dyDescent="0.3">
      <c r="A5" t="s">
        <v>276</v>
      </c>
    </row>
    <row r="6" spans="1:5" ht="60.75" customHeight="1" thickBot="1" x14ac:dyDescent="0.3">
      <c r="A6" s="384"/>
      <c r="B6" s="385"/>
      <c r="C6" s="385"/>
      <c r="D6" s="385"/>
      <c r="E6" s="386"/>
    </row>
    <row r="7" spans="1:5" ht="15.75" thickBot="1" x14ac:dyDescent="0.3"/>
    <row r="8" spans="1:5" ht="15.75" thickBot="1" x14ac:dyDescent="0.3">
      <c r="A8" t="s">
        <v>277</v>
      </c>
      <c r="B8" s="387"/>
    </row>
    <row r="11" spans="1:5" ht="31.5" x14ac:dyDescent="0.6">
      <c r="A11" s="19" t="s">
        <v>53</v>
      </c>
    </row>
    <row r="13" spans="1:5" x14ac:dyDescent="0.25">
      <c r="A13" s="1" t="s">
        <v>54</v>
      </c>
      <c r="B13" s="1"/>
      <c r="C13" s="20" t="s">
        <v>55</v>
      </c>
      <c r="D13" s="20" t="s">
        <v>56</v>
      </c>
      <c r="E13" s="20" t="s">
        <v>4</v>
      </c>
    </row>
    <row r="15" spans="1:5" ht="18.75" x14ac:dyDescent="0.4">
      <c r="A15" s="21" t="s">
        <v>7</v>
      </c>
      <c r="C15" s="22">
        <f>'Letna rekap in kalk elem'!K7</f>
        <v>0</v>
      </c>
      <c r="D15" s="22">
        <f>C15*0.095</f>
        <v>0</v>
      </c>
      <c r="E15" s="22">
        <f>C15+D15</f>
        <v>0</v>
      </c>
    </row>
    <row r="16" spans="1:5" ht="18.75" x14ac:dyDescent="0.4">
      <c r="A16" s="21"/>
      <c r="C16" s="23"/>
      <c r="D16" s="23"/>
      <c r="E16" s="23"/>
    </row>
    <row r="17" spans="1:5" ht="18.75" x14ac:dyDescent="0.4">
      <c r="A17" s="21" t="s">
        <v>10</v>
      </c>
      <c r="C17" s="22">
        <f>'Letna rekap in kalk elem'!K8</f>
        <v>0</v>
      </c>
      <c r="D17" s="22">
        <f>C17*0.095</f>
        <v>0</v>
      </c>
      <c r="E17" s="22">
        <f>C17+D17</f>
        <v>0</v>
      </c>
    </row>
    <row r="18" spans="1:5" ht="18.75" x14ac:dyDescent="0.4">
      <c r="A18" s="21"/>
      <c r="C18" s="23"/>
      <c r="D18" s="23"/>
      <c r="E18" s="23"/>
    </row>
    <row r="19" spans="1:5" ht="18.75" x14ac:dyDescent="0.4">
      <c r="A19" s="21" t="s">
        <v>12</v>
      </c>
      <c r="C19" s="22">
        <f>'Letna rekap in kalk elem'!K9</f>
        <v>0</v>
      </c>
      <c r="D19" s="22">
        <f>C19*0.095</f>
        <v>0</v>
      </c>
      <c r="E19" s="22">
        <f>C19+D19</f>
        <v>0</v>
      </c>
    </row>
    <row r="20" spans="1:5" ht="18.75" x14ac:dyDescent="0.4">
      <c r="A20" s="21"/>
      <c r="C20" s="23"/>
      <c r="D20" s="23"/>
      <c r="E20" s="23"/>
    </row>
    <row r="21" spans="1:5" ht="18.75" x14ac:dyDescent="0.4">
      <c r="A21" s="21" t="s">
        <v>14</v>
      </c>
      <c r="C21" s="22">
        <f>'Letna rekap in kalk elem'!K10</f>
        <v>0</v>
      </c>
      <c r="D21" s="22">
        <f>C21*0.095</f>
        <v>0</v>
      </c>
      <c r="E21" s="22">
        <f>C21+D21</f>
        <v>0</v>
      </c>
    </row>
    <row r="22" spans="1:5" ht="18.75" x14ac:dyDescent="0.4">
      <c r="A22" s="21"/>
      <c r="C22" s="23"/>
      <c r="D22" s="23"/>
      <c r="E22" s="23"/>
    </row>
    <row r="23" spans="1:5" ht="18.75" x14ac:dyDescent="0.4">
      <c r="A23" s="21" t="s">
        <v>16</v>
      </c>
      <c r="C23" s="22">
        <f>'Letna rekap in kalk elem'!K11</f>
        <v>0</v>
      </c>
      <c r="D23" s="22">
        <f>C23*0.095</f>
        <v>0</v>
      </c>
      <c r="E23" s="22">
        <f>C23+D23</f>
        <v>0</v>
      </c>
    </row>
    <row r="24" spans="1:5" ht="18.75" x14ac:dyDescent="0.4">
      <c r="A24" s="21"/>
      <c r="C24" s="22"/>
      <c r="D24" s="22"/>
      <c r="E24" s="22"/>
    </row>
    <row r="25" spans="1:5" ht="18.75" x14ac:dyDescent="0.4">
      <c r="A25" s="21" t="s">
        <v>20</v>
      </c>
      <c r="C25" s="22">
        <f>'Letna rekap in kalk elem'!K12</f>
        <v>0</v>
      </c>
      <c r="D25" s="22">
        <f>C25*0.095</f>
        <v>0</v>
      </c>
      <c r="E25" s="22">
        <f>C25+D25</f>
        <v>0</v>
      </c>
    </row>
    <row r="26" spans="1:5" ht="18.75" x14ac:dyDescent="0.4">
      <c r="A26" s="21"/>
      <c r="C26" s="22"/>
      <c r="D26" s="22"/>
      <c r="E26" s="22"/>
    </row>
    <row r="27" spans="1:5" ht="18.75" x14ac:dyDescent="0.4">
      <c r="A27" s="21" t="s">
        <v>22</v>
      </c>
      <c r="C27" s="22">
        <f>'Letna rekap in kalk elem'!K13</f>
        <v>0</v>
      </c>
      <c r="D27" s="22">
        <f>C27*0.095</f>
        <v>0</v>
      </c>
      <c r="E27" s="22">
        <f>C27+D27</f>
        <v>0</v>
      </c>
    </row>
    <row r="28" spans="1:5" ht="18.75" x14ac:dyDescent="0.4">
      <c r="A28" s="21"/>
      <c r="C28" s="22"/>
      <c r="D28" s="22"/>
      <c r="E28" s="22"/>
    </row>
    <row r="29" spans="1:5" ht="18.75" x14ac:dyDescent="0.4">
      <c r="A29" s="21" t="s">
        <v>24</v>
      </c>
      <c r="C29" s="22">
        <f>'Letna rekap in kalk elem'!K14</f>
        <v>0</v>
      </c>
      <c r="D29" s="22">
        <f>C29*0.095</f>
        <v>0</v>
      </c>
      <c r="E29" s="22">
        <f>C29+D29</f>
        <v>0</v>
      </c>
    </row>
    <row r="30" spans="1:5" ht="18.75" x14ac:dyDescent="0.4">
      <c r="A30" s="21"/>
      <c r="C30" s="22"/>
      <c r="D30" s="22"/>
      <c r="E30" s="22"/>
    </row>
    <row r="31" spans="1:5" ht="18.75" x14ac:dyDescent="0.4">
      <c r="A31" s="21" t="s">
        <v>27</v>
      </c>
      <c r="C31" s="22">
        <f>'Letna rekap in kalk elem'!K16</f>
        <v>0</v>
      </c>
      <c r="D31" s="22">
        <f>C31*0.095</f>
        <v>0</v>
      </c>
      <c r="E31" s="22">
        <f>C31+D31</f>
        <v>0</v>
      </c>
    </row>
    <row r="32" spans="1:5" x14ac:dyDescent="0.25">
      <c r="A32" s="1"/>
      <c r="B32" s="1"/>
      <c r="C32" s="1"/>
      <c r="D32" s="1"/>
      <c r="E32" s="1"/>
    </row>
    <row r="34" spans="1:5" x14ac:dyDescent="0.25">
      <c r="A34" t="s">
        <v>57</v>
      </c>
      <c r="C34" s="24">
        <f>SUM(C15:C32)</f>
        <v>0</v>
      </c>
      <c r="D34" s="24">
        <f>SUM(D15:D32)</f>
        <v>0</v>
      </c>
      <c r="E34" s="24">
        <f>SUM(E15:E32)</f>
        <v>0</v>
      </c>
    </row>
    <row r="35" spans="1:5" x14ac:dyDescent="0.25">
      <c r="A35" s="1"/>
      <c r="B35" s="1"/>
      <c r="C35" s="4"/>
      <c r="D35" s="4"/>
      <c r="E35" s="4"/>
    </row>
    <row r="37" spans="1:5" ht="18.75" x14ac:dyDescent="0.4">
      <c r="A37" t="s">
        <v>58</v>
      </c>
      <c r="D37" s="21">
        <v>4</v>
      </c>
      <c r="E37" s="21" t="s">
        <v>59</v>
      </c>
    </row>
    <row r="38" spans="1:5" ht="19.5" thickBot="1" x14ac:dyDescent="0.45">
      <c r="A38" s="25"/>
      <c r="B38" s="25"/>
      <c r="C38" s="25"/>
      <c r="D38" s="26"/>
      <c r="E38" s="26"/>
    </row>
    <row r="39" spans="1:5" ht="15.75" thickTop="1" x14ac:dyDescent="0.25"/>
    <row r="40" spans="1:5" ht="18.75" x14ac:dyDescent="0.4">
      <c r="A40" s="21" t="s">
        <v>60</v>
      </c>
      <c r="C40" s="27">
        <f>C34*D37</f>
        <v>0</v>
      </c>
      <c r="D40" s="27">
        <f>D34*D37</f>
        <v>0</v>
      </c>
      <c r="E40" s="27">
        <f>E34*D37</f>
        <v>0</v>
      </c>
    </row>
  </sheetData>
  <sortState ref="A2:B41">
    <sortCondition ref="A1"/>
  </sortState>
  <mergeCells count="1">
    <mergeCell ref="A6:E6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2"/>
  <sheetViews>
    <sheetView workbookViewId="0"/>
  </sheetViews>
  <sheetFormatPr defaultRowHeight="15" x14ac:dyDescent="0.25"/>
  <cols>
    <col min="1" max="1" width="14.7109375" style="14" customWidth="1"/>
    <col min="2" max="2" width="16.7109375" customWidth="1"/>
    <col min="3" max="3" width="7.85546875" bestFit="1" customWidth="1"/>
    <col min="4" max="4" width="9.28515625" bestFit="1" customWidth="1"/>
    <col min="5" max="5" width="7.85546875" bestFit="1" customWidth="1"/>
    <col min="6" max="6" width="9.28515625" bestFit="1" customWidth="1"/>
    <col min="7" max="7" width="7.85546875" bestFit="1" customWidth="1"/>
    <col min="8" max="8" width="9.28515625" bestFit="1" customWidth="1"/>
    <col min="9" max="9" width="7.85546875" bestFit="1" customWidth="1"/>
    <col min="10" max="10" width="9.28515625" bestFit="1" customWidth="1"/>
    <col min="11" max="11" width="8.7109375" customWidth="1"/>
    <col min="12" max="12" width="9.28515625" bestFit="1" customWidth="1"/>
    <col min="13" max="13" width="7.85546875" bestFit="1" customWidth="1"/>
    <col min="14" max="14" width="9.28515625" bestFit="1" customWidth="1"/>
    <col min="15" max="15" width="7.85546875" bestFit="1" customWidth="1"/>
    <col min="16" max="16" width="9.28515625" bestFit="1" customWidth="1"/>
    <col min="17" max="17" width="7.85546875" bestFit="1" customWidth="1"/>
    <col min="18" max="18" width="9.28515625" bestFit="1" customWidth="1"/>
    <col min="19" max="19" width="7.85546875" bestFit="1" customWidth="1"/>
    <col min="20" max="20" width="9.28515625" bestFit="1" customWidth="1"/>
    <col min="21" max="21" width="7.85546875" bestFit="1" customWidth="1"/>
    <col min="22" max="22" width="9.28515625" bestFit="1" customWidth="1"/>
    <col min="23" max="23" width="8.7109375" customWidth="1"/>
    <col min="24" max="24" width="13.28515625" customWidth="1"/>
  </cols>
  <sheetData>
    <row r="2" spans="1:24" x14ac:dyDescent="0.25">
      <c r="A2" s="15" t="s">
        <v>38</v>
      </c>
    </row>
    <row r="4" spans="1:24" ht="45" x14ac:dyDescent="0.25">
      <c r="A4" s="62" t="s">
        <v>39</v>
      </c>
      <c r="B4" s="59" t="s">
        <v>40</v>
      </c>
      <c r="C4" s="381" t="s">
        <v>41</v>
      </c>
      <c r="D4" s="382"/>
      <c r="E4" s="381" t="s">
        <v>42</v>
      </c>
      <c r="F4" s="382"/>
      <c r="G4" s="381" t="s">
        <v>43</v>
      </c>
      <c r="H4" s="382"/>
      <c r="I4" s="381" t="s">
        <v>44</v>
      </c>
      <c r="J4" s="382"/>
      <c r="K4" s="381" t="s">
        <v>45</v>
      </c>
      <c r="L4" s="382"/>
      <c r="M4" s="381" t="s">
        <v>46</v>
      </c>
      <c r="N4" s="382"/>
      <c r="O4" s="381" t="s">
        <v>47</v>
      </c>
      <c r="P4" s="382"/>
      <c r="Q4" s="381" t="s">
        <v>48</v>
      </c>
      <c r="R4" s="382"/>
      <c r="S4" s="381" t="s">
        <v>49</v>
      </c>
      <c r="T4" s="382"/>
      <c r="U4" s="381" t="s">
        <v>50</v>
      </c>
      <c r="V4" s="382"/>
      <c r="W4" s="381" t="s">
        <v>0</v>
      </c>
      <c r="X4" s="382"/>
    </row>
    <row r="5" spans="1:24" ht="45" customHeight="1" x14ac:dyDescent="0.25">
      <c r="A5" s="60"/>
      <c r="B5" s="60"/>
      <c r="C5" s="60" t="s">
        <v>51</v>
      </c>
      <c r="D5" s="60" t="s">
        <v>4</v>
      </c>
      <c r="E5" s="60" t="s">
        <v>51</v>
      </c>
      <c r="F5" s="60" t="s">
        <v>4</v>
      </c>
      <c r="G5" s="60" t="s">
        <v>51</v>
      </c>
      <c r="H5" s="60" t="s">
        <v>4</v>
      </c>
      <c r="I5" s="60" t="s">
        <v>51</v>
      </c>
      <c r="J5" s="60" t="s">
        <v>4</v>
      </c>
      <c r="K5" s="60" t="s">
        <v>51</v>
      </c>
      <c r="L5" s="60" t="s">
        <v>4</v>
      </c>
      <c r="M5" s="60" t="s">
        <v>51</v>
      </c>
      <c r="N5" s="60" t="s">
        <v>4</v>
      </c>
      <c r="O5" s="60" t="s">
        <v>51</v>
      </c>
      <c r="P5" s="60" t="s">
        <v>4</v>
      </c>
      <c r="Q5" s="60" t="s">
        <v>51</v>
      </c>
      <c r="R5" s="60" t="s">
        <v>4</v>
      </c>
      <c r="S5" s="60" t="s">
        <v>51</v>
      </c>
      <c r="T5" s="60" t="s">
        <v>4</v>
      </c>
      <c r="U5" s="60" t="s">
        <v>51</v>
      </c>
      <c r="V5" s="60" t="s">
        <v>4</v>
      </c>
      <c r="W5" s="60" t="s">
        <v>51</v>
      </c>
      <c r="X5" s="60" t="s">
        <v>4</v>
      </c>
    </row>
    <row r="6" spans="1:24" x14ac:dyDescent="0.25">
      <c r="A6" s="63">
        <v>1</v>
      </c>
      <c r="B6" s="65">
        <f>'Letna rekap in kalk elem'!G7</f>
        <v>0</v>
      </c>
      <c r="C6" s="2">
        <v>22</v>
      </c>
      <c r="D6" s="16">
        <f t="shared" ref="D6:D14" si="0">C6*B6</f>
        <v>0</v>
      </c>
      <c r="E6" s="2">
        <v>20</v>
      </c>
      <c r="F6" s="16">
        <f t="shared" ref="F6:F14" si="1">E6*B6</f>
        <v>0</v>
      </c>
      <c r="G6" s="2">
        <v>18</v>
      </c>
      <c r="H6" s="16">
        <f t="shared" ref="H6:H14" si="2">G6*B6</f>
        <v>0</v>
      </c>
      <c r="I6" s="2">
        <v>17</v>
      </c>
      <c r="J6" s="16">
        <f t="shared" ref="J6:J14" si="3">I6*B6</f>
        <v>0</v>
      </c>
      <c r="K6" s="2">
        <v>21</v>
      </c>
      <c r="L6" s="16">
        <f t="shared" ref="L6:L14" si="4">K6*B6</f>
        <v>0</v>
      </c>
      <c r="M6" s="2">
        <v>14</v>
      </c>
      <c r="N6" s="16">
        <f t="shared" ref="N6:N14" si="5">M6*B6</f>
        <v>0</v>
      </c>
      <c r="O6" s="2">
        <v>23</v>
      </c>
      <c r="P6" s="16">
        <f t="shared" ref="P6:P14" si="6">O6*B6</f>
        <v>0</v>
      </c>
      <c r="Q6" s="2">
        <v>17</v>
      </c>
      <c r="R6" s="16">
        <f t="shared" ref="R6:R14" si="7">Q6*B6</f>
        <v>0</v>
      </c>
      <c r="S6" s="2">
        <v>21</v>
      </c>
      <c r="T6" s="16">
        <f t="shared" ref="T6:T14" si="8">S6*B6</f>
        <v>0</v>
      </c>
      <c r="U6" s="2">
        <v>17</v>
      </c>
      <c r="V6" s="16">
        <f t="shared" ref="V6:V14" si="9">U6*B6</f>
        <v>0</v>
      </c>
      <c r="W6" s="32">
        <f t="shared" ref="W6:X14" si="10">I6+G6+E6+C6+U6+S6+Q6+O6+M6+K6</f>
        <v>190</v>
      </c>
      <c r="X6" s="33">
        <f t="shared" si="10"/>
        <v>0</v>
      </c>
    </row>
    <row r="7" spans="1:24" x14ac:dyDescent="0.25">
      <c r="A7" s="63">
        <v>2</v>
      </c>
      <c r="B7" s="65">
        <f>'Letna rekap in kalk elem'!G8</f>
        <v>0</v>
      </c>
      <c r="C7" s="2">
        <v>22</v>
      </c>
      <c r="D7" s="16">
        <f t="shared" si="0"/>
        <v>0</v>
      </c>
      <c r="E7" s="2">
        <v>20</v>
      </c>
      <c r="F7" s="16">
        <f t="shared" si="1"/>
        <v>0</v>
      </c>
      <c r="G7" s="2">
        <v>18</v>
      </c>
      <c r="H7" s="16">
        <f t="shared" si="2"/>
        <v>0</v>
      </c>
      <c r="I7" s="2">
        <v>17</v>
      </c>
      <c r="J7" s="16">
        <f t="shared" si="3"/>
        <v>0</v>
      </c>
      <c r="K7" s="2">
        <v>21</v>
      </c>
      <c r="L7" s="16">
        <f t="shared" si="4"/>
        <v>0</v>
      </c>
      <c r="M7" s="2">
        <v>14</v>
      </c>
      <c r="N7" s="16">
        <f t="shared" si="5"/>
        <v>0</v>
      </c>
      <c r="O7" s="2">
        <v>23</v>
      </c>
      <c r="P7" s="16">
        <f t="shared" si="6"/>
        <v>0</v>
      </c>
      <c r="Q7" s="2">
        <v>17</v>
      </c>
      <c r="R7" s="16">
        <f t="shared" si="7"/>
        <v>0</v>
      </c>
      <c r="S7" s="2">
        <v>21</v>
      </c>
      <c r="T7" s="16">
        <f t="shared" si="8"/>
        <v>0</v>
      </c>
      <c r="U7" s="2">
        <v>17</v>
      </c>
      <c r="V7" s="16">
        <f t="shared" si="9"/>
        <v>0</v>
      </c>
      <c r="W7" s="32">
        <f t="shared" si="10"/>
        <v>190</v>
      </c>
      <c r="X7" s="33">
        <f t="shared" si="10"/>
        <v>0</v>
      </c>
    </row>
    <row r="8" spans="1:24" x14ac:dyDescent="0.25">
      <c r="A8" s="63">
        <v>3</v>
      </c>
      <c r="B8" s="65">
        <f>'Letna rekap in kalk elem'!G9</f>
        <v>0</v>
      </c>
      <c r="C8" s="2">
        <v>22</v>
      </c>
      <c r="D8" s="16">
        <f t="shared" si="0"/>
        <v>0</v>
      </c>
      <c r="E8" s="2">
        <v>20</v>
      </c>
      <c r="F8" s="16">
        <f t="shared" si="1"/>
        <v>0</v>
      </c>
      <c r="G8" s="2">
        <v>18</v>
      </c>
      <c r="H8" s="16">
        <f t="shared" si="2"/>
        <v>0</v>
      </c>
      <c r="I8" s="2">
        <v>17</v>
      </c>
      <c r="J8" s="16">
        <f t="shared" si="3"/>
        <v>0</v>
      </c>
      <c r="K8" s="2">
        <v>21</v>
      </c>
      <c r="L8" s="16">
        <f t="shared" si="4"/>
        <v>0</v>
      </c>
      <c r="M8" s="2">
        <v>14</v>
      </c>
      <c r="N8" s="16">
        <f t="shared" si="5"/>
        <v>0</v>
      </c>
      <c r="O8" s="2">
        <v>23</v>
      </c>
      <c r="P8" s="16">
        <f t="shared" si="6"/>
        <v>0</v>
      </c>
      <c r="Q8" s="2">
        <v>17</v>
      </c>
      <c r="R8" s="16">
        <f t="shared" si="7"/>
        <v>0</v>
      </c>
      <c r="S8" s="2">
        <v>21</v>
      </c>
      <c r="T8" s="16">
        <f t="shared" si="8"/>
        <v>0</v>
      </c>
      <c r="U8" s="2">
        <v>17</v>
      </c>
      <c r="V8" s="16">
        <f t="shared" si="9"/>
        <v>0</v>
      </c>
      <c r="W8" s="32">
        <f t="shared" si="10"/>
        <v>190</v>
      </c>
      <c r="X8" s="33">
        <f t="shared" si="10"/>
        <v>0</v>
      </c>
    </row>
    <row r="9" spans="1:24" x14ac:dyDescent="0.25">
      <c r="A9" s="63">
        <v>4</v>
      </c>
      <c r="B9" s="65">
        <f>'Letna rekap in kalk elem'!G10</f>
        <v>0</v>
      </c>
      <c r="C9" s="2">
        <v>22</v>
      </c>
      <c r="D9" s="16">
        <f t="shared" si="0"/>
        <v>0</v>
      </c>
      <c r="E9" s="2">
        <v>20</v>
      </c>
      <c r="F9" s="16">
        <f t="shared" si="1"/>
        <v>0</v>
      </c>
      <c r="G9" s="2">
        <v>18</v>
      </c>
      <c r="H9" s="16">
        <f t="shared" si="2"/>
        <v>0</v>
      </c>
      <c r="I9" s="2">
        <v>17</v>
      </c>
      <c r="J9" s="16">
        <f t="shared" si="3"/>
        <v>0</v>
      </c>
      <c r="K9" s="2">
        <v>21</v>
      </c>
      <c r="L9" s="16">
        <f t="shared" si="4"/>
        <v>0</v>
      </c>
      <c r="M9" s="2">
        <v>14</v>
      </c>
      <c r="N9" s="16">
        <f t="shared" si="5"/>
        <v>0</v>
      </c>
      <c r="O9" s="2">
        <v>23</v>
      </c>
      <c r="P9" s="16">
        <f t="shared" si="6"/>
        <v>0</v>
      </c>
      <c r="Q9" s="2">
        <v>17</v>
      </c>
      <c r="R9" s="16">
        <f t="shared" si="7"/>
        <v>0</v>
      </c>
      <c r="S9" s="2">
        <v>21</v>
      </c>
      <c r="T9" s="16">
        <f t="shared" si="8"/>
        <v>0</v>
      </c>
      <c r="U9" s="2">
        <v>17</v>
      </c>
      <c r="V9" s="16">
        <f t="shared" si="9"/>
        <v>0</v>
      </c>
      <c r="W9" s="32">
        <f t="shared" si="10"/>
        <v>190</v>
      </c>
      <c r="X9" s="33">
        <f t="shared" si="10"/>
        <v>0</v>
      </c>
    </row>
    <row r="10" spans="1:24" x14ac:dyDescent="0.25">
      <c r="A10" s="63">
        <v>5</v>
      </c>
      <c r="B10" s="65">
        <f>'Letna rekap in kalk elem'!G11</f>
        <v>0</v>
      </c>
      <c r="C10" s="2">
        <v>22</v>
      </c>
      <c r="D10" s="16">
        <f t="shared" si="0"/>
        <v>0</v>
      </c>
      <c r="E10" s="2">
        <v>20</v>
      </c>
      <c r="F10" s="16">
        <f t="shared" si="1"/>
        <v>0</v>
      </c>
      <c r="G10" s="2">
        <v>18</v>
      </c>
      <c r="H10" s="16">
        <f t="shared" si="2"/>
        <v>0</v>
      </c>
      <c r="I10" s="2">
        <v>17</v>
      </c>
      <c r="J10" s="16">
        <f t="shared" si="3"/>
        <v>0</v>
      </c>
      <c r="K10" s="2">
        <v>21</v>
      </c>
      <c r="L10" s="16">
        <f t="shared" si="4"/>
        <v>0</v>
      </c>
      <c r="M10" s="2">
        <v>14</v>
      </c>
      <c r="N10" s="16">
        <f t="shared" si="5"/>
        <v>0</v>
      </c>
      <c r="O10" s="2">
        <v>23</v>
      </c>
      <c r="P10" s="16">
        <f t="shared" si="6"/>
        <v>0</v>
      </c>
      <c r="Q10" s="2">
        <v>17</v>
      </c>
      <c r="R10" s="16">
        <f t="shared" si="7"/>
        <v>0</v>
      </c>
      <c r="S10" s="2">
        <v>21</v>
      </c>
      <c r="T10" s="16">
        <f t="shared" si="8"/>
        <v>0</v>
      </c>
      <c r="U10" s="2">
        <v>17</v>
      </c>
      <c r="V10" s="16">
        <f t="shared" si="9"/>
        <v>0</v>
      </c>
      <c r="W10" s="32">
        <f t="shared" si="10"/>
        <v>190</v>
      </c>
      <c r="X10" s="33">
        <f t="shared" si="10"/>
        <v>0</v>
      </c>
    </row>
    <row r="11" spans="1:24" x14ac:dyDescent="0.25">
      <c r="A11" s="63">
        <v>6</v>
      </c>
      <c r="B11" s="65">
        <f>'Letna rekap in kalk elem'!G12</f>
        <v>0</v>
      </c>
      <c r="C11" s="2">
        <v>22</v>
      </c>
      <c r="D11" s="16">
        <f t="shared" si="0"/>
        <v>0</v>
      </c>
      <c r="E11" s="2">
        <v>20</v>
      </c>
      <c r="F11" s="16">
        <f t="shared" si="1"/>
        <v>0</v>
      </c>
      <c r="G11" s="2">
        <v>18</v>
      </c>
      <c r="H11" s="16">
        <f t="shared" si="2"/>
        <v>0</v>
      </c>
      <c r="I11" s="2">
        <v>17</v>
      </c>
      <c r="J11" s="16">
        <f t="shared" si="3"/>
        <v>0</v>
      </c>
      <c r="K11" s="2">
        <v>21</v>
      </c>
      <c r="L11" s="16">
        <f t="shared" si="4"/>
        <v>0</v>
      </c>
      <c r="M11" s="2">
        <v>14</v>
      </c>
      <c r="N11" s="16">
        <f t="shared" si="5"/>
        <v>0</v>
      </c>
      <c r="O11" s="2">
        <v>23</v>
      </c>
      <c r="P11" s="16">
        <f t="shared" si="6"/>
        <v>0</v>
      </c>
      <c r="Q11" s="2">
        <v>17</v>
      </c>
      <c r="R11" s="16">
        <f t="shared" si="7"/>
        <v>0</v>
      </c>
      <c r="S11" s="2">
        <v>21</v>
      </c>
      <c r="T11" s="16">
        <f t="shared" si="8"/>
        <v>0</v>
      </c>
      <c r="U11" s="2">
        <v>17</v>
      </c>
      <c r="V11" s="16">
        <f t="shared" si="9"/>
        <v>0</v>
      </c>
      <c r="W11" s="32">
        <f t="shared" si="10"/>
        <v>190</v>
      </c>
      <c r="X11" s="33">
        <f t="shared" si="10"/>
        <v>0</v>
      </c>
    </row>
    <row r="12" spans="1:24" x14ac:dyDescent="0.25">
      <c r="A12" s="63">
        <v>7</v>
      </c>
      <c r="B12" s="65">
        <f>'Letna rekap in kalk elem'!G13</f>
        <v>0</v>
      </c>
      <c r="C12" s="2">
        <v>22</v>
      </c>
      <c r="D12" s="16">
        <f t="shared" si="0"/>
        <v>0</v>
      </c>
      <c r="E12" s="2">
        <v>20</v>
      </c>
      <c r="F12" s="16">
        <f t="shared" si="1"/>
        <v>0</v>
      </c>
      <c r="G12" s="2">
        <v>18</v>
      </c>
      <c r="H12" s="16">
        <f t="shared" si="2"/>
        <v>0</v>
      </c>
      <c r="I12" s="2">
        <v>17</v>
      </c>
      <c r="J12" s="16">
        <f t="shared" si="3"/>
        <v>0</v>
      </c>
      <c r="K12" s="2">
        <v>21</v>
      </c>
      <c r="L12" s="16">
        <f t="shared" si="4"/>
        <v>0</v>
      </c>
      <c r="M12" s="2">
        <v>14</v>
      </c>
      <c r="N12" s="16">
        <f t="shared" si="5"/>
        <v>0</v>
      </c>
      <c r="O12" s="2">
        <v>23</v>
      </c>
      <c r="P12" s="16">
        <f t="shared" si="6"/>
        <v>0</v>
      </c>
      <c r="Q12" s="2">
        <v>17</v>
      </c>
      <c r="R12" s="16">
        <f t="shared" si="7"/>
        <v>0</v>
      </c>
      <c r="S12" s="2">
        <v>21</v>
      </c>
      <c r="T12" s="16">
        <f t="shared" si="8"/>
        <v>0</v>
      </c>
      <c r="U12" s="2">
        <v>17</v>
      </c>
      <c r="V12" s="16">
        <f t="shared" si="9"/>
        <v>0</v>
      </c>
      <c r="W12" s="32">
        <f t="shared" si="10"/>
        <v>190</v>
      </c>
      <c r="X12" s="33">
        <f t="shared" si="10"/>
        <v>0</v>
      </c>
    </row>
    <row r="13" spans="1:24" x14ac:dyDescent="0.25">
      <c r="A13" s="63">
        <v>8</v>
      </c>
      <c r="B13" s="65">
        <f>'Letna rekap in kalk elem'!G14</f>
        <v>0</v>
      </c>
      <c r="C13" s="2">
        <v>22</v>
      </c>
      <c r="D13" s="16">
        <f t="shared" si="0"/>
        <v>0</v>
      </c>
      <c r="E13" s="2">
        <v>20</v>
      </c>
      <c r="F13" s="16">
        <f t="shared" si="1"/>
        <v>0</v>
      </c>
      <c r="G13" s="2">
        <v>18</v>
      </c>
      <c r="H13" s="16">
        <f t="shared" si="2"/>
        <v>0</v>
      </c>
      <c r="I13" s="2">
        <v>17</v>
      </c>
      <c r="J13" s="16">
        <f t="shared" si="3"/>
        <v>0</v>
      </c>
      <c r="K13" s="2">
        <v>21</v>
      </c>
      <c r="L13" s="16">
        <f t="shared" si="4"/>
        <v>0</v>
      </c>
      <c r="M13" s="2">
        <v>14</v>
      </c>
      <c r="N13" s="16">
        <f t="shared" si="5"/>
        <v>0</v>
      </c>
      <c r="O13" s="2">
        <v>23</v>
      </c>
      <c r="P13" s="16">
        <f t="shared" si="6"/>
        <v>0</v>
      </c>
      <c r="Q13" s="2">
        <v>17</v>
      </c>
      <c r="R13" s="16">
        <f t="shared" si="7"/>
        <v>0</v>
      </c>
      <c r="S13" s="2">
        <v>21</v>
      </c>
      <c r="T13" s="16">
        <f t="shared" si="8"/>
        <v>0</v>
      </c>
      <c r="U13" s="2">
        <v>17</v>
      </c>
      <c r="V13" s="16">
        <f t="shared" si="9"/>
        <v>0</v>
      </c>
      <c r="W13" s="32">
        <f t="shared" si="10"/>
        <v>190</v>
      </c>
      <c r="X13" s="33">
        <f t="shared" si="10"/>
        <v>0</v>
      </c>
    </row>
    <row r="14" spans="1:24" x14ac:dyDescent="0.25">
      <c r="A14" s="63">
        <v>9</v>
      </c>
      <c r="B14" s="65">
        <f>'Letna rekap in kalk elem'!G16</f>
        <v>0</v>
      </c>
      <c r="C14" s="2">
        <v>22</v>
      </c>
      <c r="D14" s="16">
        <f t="shared" si="0"/>
        <v>0</v>
      </c>
      <c r="E14" s="2">
        <v>20</v>
      </c>
      <c r="F14" s="16">
        <f t="shared" si="1"/>
        <v>0</v>
      </c>
      <c r="G14" s="2">
        <v>18</v>
      </c>
      <c r="H14" s="16">
        <f t="shared" si="2"/>
        <v>0</v>
      </c>
      <c r="I14" s="2">
        <v>17</v>
      </c>
      <c r="J14" s="16">
        <f t="shared" si="3"/>
        <v>0</v>
      </c>
      <c r="K14" s="2">
        <v>21</v>
      </c>
      <c r="L14" s="16">
        <f t="shared" si="4"/>
        <v>0</v>
      </c>
      <c r="M14" s="2">
        <v>14</v>
      </c>
      <c r="N14" s="16">
        <f t="shared" si="5"/>
        <v>0</v>
      </c>
      <c r="O14" s="2">
        <v>23</v>
      </c>
      <c r="P14" s="16">
        <f t="shared" si="6"/>
        <v>0</v>
      </c>
      <c r="Q14" s="2">
        <v>17</v>
      </c>
      <c r="R14" s="16">
        <f t="shared" si="7"/>
        <v>0</v>
      </c>
      <c r="S14" s="2">
        <v>21</v>
      </c>
      <c r="T14" s="16">
        <f t="shared" si="8"/>
        <v>0</v>
      </c>
      <c r="U14" s="2">
        <v>17</v>
      </c>
      <c r="V14" s="16">
        <f t="shared" si="9"/>
        <v>0</v>
      </c>
      <c r="W14" s="32">
        <f t="shared" si="10"/>
        <v>190</v>
      </c>
      <c r="X14" s="33">
        <f t="shared" si="10"/>
        <v>0</v>
      </c>
    </row>
    <row r="15" spans="1:24" x14ac:dyDescent="0.25">
      <c r="A15" s="64"/>
      <c r="B15" s="65"/>
      <c r="C15" s="34"/>
      <c r="D15" s="35">
        <f>SUM(D6:D14)</f>
        <v>0</v>
      </c>
      <c r="E15" s="34"/>
      <c r="F15" s="35">
        <f>SUM(F6:F14)</f>
        <v>0</v>
      </c>
      <c r="G15" s="34"/>
      <c r="H15" s="35">
        <f>SUM(H6:H14)</f>
        <v>0</v>
      </c>
      <c r="I15" s="34"/>
      <c r="J15" s="35">
        <f>SUM(J6:J14)</f>
        <v>0</v>
      </c>
      <c r="K15" s="34"/>
      <c r="L15" s="35">
        <f>SUM(L6:L14)</f>
        <v>0</v>
      </c>
      <c r="M15" s="34"/>
      <c r="N15" s="35">
        <f>SUM(N6:N14)</f>
        <v>0</v>
      </c>
      <c r="O15" s="34"/>
      <c r="P15" s="35">
        <f>SUM(P6:P14)</f>
        <v>0</v>
      </c>
      <c r="Q15" s="34"/>
      <c r="R15" s="35">
        <f>SUM(R6:R14)</f>
        <v>0</v>
      </c>
      <c r="S15" s="34"/>
      <c r="T15" s="35">
        <f>SUM(T6:T14)</f>
        <v>0</v>
      </c>
      <c r="U15" s="34"/>
      <c r="V15" s="35">
        <f>SUM(V6:V14)</f>
        <v>0</v>
      </c>
      <c r="W15" s="34"/>
      <c r="X15" s="35">
        <f>J15+H15+F15+D15+V15+T15+R15+P15+N15+L15</f>
        <v>0</v>
      </c>
    </row>
    <row r="17" spans="1:2" x14ac:dyDescent="0.25">
      <c r="A17" s="14" t="s">
        <v>52</v>
      </c>
      <c r="B17" t="s">
        <v>264</v>
      </c>
    </row>
    <row r="18" spans="1:2" x14ac:dyDescent="0.25">
      <c r="A18"/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</sheetData>
  <mergeCells count="11">
    <mergeCell ref="O4:P4"/>
    <mergeCell ref="Q4:R4"/>
    <mergeCell ref="S4:T4"/>
    <mergeCell ref="U4:V4"/>
    <mergeCell ref="W4:X4"/>
    <mergeCell ref="M4:N4"/>
    <mergeCell ref="C4:D4"/>
    <mergeCell ref="E4:F4"/>
    <mergeCell ref="G4:H4"/>
    <mergeCell ref="I4:J4"/>
    <mergeCell ref="K4:L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Relacije</vt:lpstr>
      <vt:lpstr>Letna rekap in kalk elem</vt:lpstr>
      <vt:lpstr>Rekapitulacija</vt:lpstr>
      <vt:lpstr>Mesečni obračun</vt:lpstr>
      <vt:lpstr>Relacije!Področje_tiskanja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2022-08-04T12:43:46Z</dcterms:modified>
</cp:coreProperties>
</file>